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063B7DD5-0100-4200-8D9C-C7BEE5D86F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W43" i="2"/>
  <c r="W44" i="2" s="1"/>
  <c r="V43" i="2"/>
  <c r="U43" i="2"/>
  <c r="T43" i="2"/>
  <c r="S43" i="2"/>
  <c r="R43" i="2"/>
  <c r="Q43" i="2"/>
  <c r="P43" i="2"/>
  <c r="O43" i="2"/>
  <c r="O44" i="2" s="1"/>
  <c r="N43" i="2"/>
  <c r="N44" i="2" s="1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AA44" i="2" s="1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M37" i="2"/>
  <c r="L37" i="2"/>
  <c r="L44" i="2" s="1"/>
  <c r="K37" i="2"/>
  <c r="J37" i="2"/>
  <c r="I37" i="2"/>
  <c r="H37" i="2"/>
  <c r="H44" i="2" s="1"/>
  <c r="G37" i="2"/>
  <c r="F37" i="2"/>
  <c r="E37" i="2"/>
  <c r="D37" i="2"/>
  <c r="D44" i="2" s="1"/>
  <c r="C37" i="2"/>
  <c r="C44" i="2" s="1"/>
  <c r="Q26" i="2"/>
  <c r="AA25" i="2"/>
  <c r="Y25" i="2"/>
  <c r="Y26" i="2" s="1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V13" i="2"/>
  <c r="V26" i="2" s="1"/>
  <c r="U13" i="2"/>
  <c r="T13" i="2"/>
  <c r="S13" i="2"/>
  <c r="S26" i="2" s="1"/>
  <c r="R13" i="2"/>
  <c r="Q13" i="2"/>
  <c r="P13" i="2"/>
  <c r="O13" i="2"/>
  <c r="N13" i="2"/>
  <c r="N26" i="2" s="1"/>
  <c r="M13" i="2"/>
  <c r="M26" i="2" s="1"/>
  <c r="L13" i="2"/>
  <c r="K13" i="2"/>
  <c r="J13" i="2"/>
  <c r="I13" i="2"/>
  <c r="I26" i="2" s="1"/>
  <c r="H13" i="2"/>
  <c r="H26" i="2" s="1"/>
  <c r="G13" i="2"/>
  <c r="F13" i="2"/>
  <c r="F26" i="2" s="1"/>
  <c r="E13" i="2"/>
  <c r="E26" i="2" s="1"/>
  <c r="D13" i="2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AA43" i="3"/>
  <c r="Y43" i="3"/>
  <c r="X43" i="3"/>
  <c r="Z43" i="3" s="1"/>
  <c r="W43" i="3"/>
  <c r="W44" i="3" s="1"/>
  <c r="V43" i="3"/>
  <c r="U43" i="3"/>
  <c r="T43" i="3"/>
  <c r="S43" i="3"/>
  <c r="R43" i="3"/>
  <c r="Q43" i="3"/>
  <c r="P43" i="3"/>
  <c r="O43" i="3"/>
  <c r="O44" i="3" s="1"/>
  <c r="N43" i="3"/>
  <c r="N44" i="3" s="1"/>
  <c r="M43" i="3"/>
  <c r="M44" i="3" s="1"/>
  <c r="L43" i="3"/>
  <c r="K43" i="3"/>
  <c r="J43" i="3"/>
  <c r="I43" i="3"/>
  <c r="I44" i="3" s="1"/>
  <c r="H43" i="3"/>
  <c r="G43" i="3"/>
  <c r="F43" i="3"/>
  <c r="E43" i="3"/>
  <c r="D43" i="3"/>
  <c r="C43" i="3"/>
  <c r="AA37" i="3"/>
  <c r="AA44" i="3" s="1"/>
  <c r="Y37" i="3"/>
  <c r="X37" i="3"/>
  <c r="Z37" i="3" s="1"/>
  <c r="W37" i="3"/>
  <c r="V37" i="3"/>
  <c r="V44" i="3" s="1"/>
  <c r="U37" i="3"/>
  <c r="T37" i="3"/>
  <c r="T44" i="3" s="1"/>
  <c r="S37" i="3"/>
  <c r="R37" i="3"/>
  <c r="R44" i="3" s="1"/>
  <c r="Q37" i="3"/>
  <c r="P37" i="3"/>
  <c r="P44" i="3" s="1"/>
  <c r="O37" i="3"/>
  <c r="N37" i="3"/>
  <c r="M37" i="3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AA26" i="3"/>
  <c r="AA45" i="3" s="1"/>
  <c r="Y26" i="3"/>
  <c r="X26" i="3"/>
  <c r="AA25" i="3"/>
  <c r="Y25" i="3"/>
  <c r="X25" i="3"/>
  <c r="Z25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W13" i="3"/>
  <c r="V13" i="3"/>
  <c r="V26" i="3" s="1"/>
  <c r="U13" i="3"/>
  <c r="U26" i="3" s="1"/>
  <c r="T13" i="3"/>
  <c r="S13" i="3"/>
  <c r="R13" i="3"/>
  <c r="Q13" i="3"/>
  <c r="P13" i="3"/>
  <c r="O13" i="3"/>
  <c r="N13" i="3"/>
  <c r="N26" i="3" s="1"/>
  <c r="M13" i="3"/>
  <c r="L13" i="3"/>
  <c r="K13" i="3"/>
  <c r="K26" i="3" s="1"/>
  <c r="K45" i="3" s="1"/>
  <c r="J13" i="3"/>
  <c r="I13" i="3"/>
  <c r="I26" i="3" s="1"/>
  <c r="H13" i="3"/>
  <c r="H26" i="3" s="1"/>
  <c r="G13" i="3"/>
  <c r="F13" i="3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5" i="4"/>
  <c r="G45" i="4"/>
  <c r="V44" i="4"/>
  <c r="N44" i="4"/>
  <c r="AA43" i="4"/>
  <c r="Y43" i="4"/>
  <c r="Y44" i="4" s="1"/>
  <c r="X43" i="4"/>
  <c r="Z43" i="4" s="1"/>
  <c r="W43" i="4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I44" i="4" s="1"/>
  <c r="H43" i="4"/>
  <c r="G43" i="4"/>
  <c r="G44" i="4" s="1"/>
  <c r="F43" i="4"/>
  <c r="F44" i="4" s="1"/>
  <c r="E43" i="4"/>
  <c r="D43" i="4"/>
  <c r="C43" i="4"/>
  <c r="AA37" i="4"/>
  <c r="Y37" i="4"/>
  <c r="X37" i="4"/>
  <c r="W37" i="4"/>
  <c r="V37" i="4"/>
  <c r="U37" i="4"/>
  <c r="U44" i="4" s="1"/>
  <c r="T37" i="4"/>
  <c r="S37" i="4"/>
  <c r="R37" i="4"/>
  <c r="R44" i="4" s="1"/>
  <c r="Q37" i="4"/>
  <c r="P37" i="4"/>
  <c r="O37" i="4"/>
  <c r="N37" i="4"/>
  <c r="M37" i="4"/>
  <c r="M44" i="4" s="1"/>
  <c r="L37" i="4"/>
  <c r="L44" i="4" s="1"/>
  <c r="K37" i="4"/>
  <c r="J37" i="4"/>
  <c r="I37" i="4"/>
  <c r="H37" i="4"/>
  <c r="H44" i="4" s="1"/>
  <c r="G37" i="4"/>
  <c r="F37" i="4"/>
  <c r="E37" i="4"/>
  <c r="E44" i="4" s="1"/>
  <c r="D37" i="4"/>
  <c r="D44" i="4" s="1"/>
  <c r="C37" i="4"/>
  <c r="K26" i="4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Q26" i="4" s="1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D26" i="4" s="1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S13" i="4"/>
  <c r="S26" i="4" s="1"/>
  <c r="R13" i="4"/>
  <c r="Q13" i="4"/>
  <c r="P13" i="4"/>
  <c r="O13" i="4"/>
  <c r="O26" i="4" s="1"/>
  <c r="N13" i="4"/>
  <c r="M13" i="4"/>
  <c r="L13" i="4"/>
  <c r="K13" i="4"/>
  <c r="J13" i="4"/>
  <c r="J26" i="4" s="1"/>
  <c r="I13" i="4"/>
  <c r="I26" i="4" s="1"/>
  <c r="H13" i="4"/>
  <c r="G13" i="4"/>
  <c r="G26" i="4" s="1"/>
  <c r="F13" i="4"/>
  <c r="F26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V44" i="5"/>
  <c r="P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I44" i="5" s="1"/>
  <c r="H43" i="5"/>
  <c r="H44" i="5" s="1"/>
  <c r="G43" i="5"/>
  <c r="F43" i="5"/>
  <c r="F44" i="5" s="1"/>
  <c r="E43" i="5"/>
  <c r="D43" i="5"/>
  <c r="C43" i="5"/>
  <c r="AA37" i="5"/>
  <c r="AA44" i="5" s="1"/>
  <c r="Y37" i="5"/>
  <c r="Z37" i="5" s="1"/>
  <c r="X37" i="5"/>
  <c r="W37" i="5"/>
  <c r="V37" i="5"/>
  <c r="U37" i="5"/>
  <c r="U44" i="5" s="1"/>
  <c r="T37" i="5"/>
  <c r="T44" i="5" s="1"/>
  <c r="S37" i="5"/>
  <c r="S44" i="5" s="1"/>
  <c r="R37" i="5"/>
  <c r="Q37" i="5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H37" i="5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T26" i="5" s="1"/>
  <c r="T45" i="5" s="1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V13" i="5"/>
  <c r="U13" i="5"/>
  <c r="T13" i="5"/>
  <c r="S13" i="5"/>
  <c r="R13" i="5"/>
  <c r="R26" i="5" s="1"/>
  <c r="Q13" i="5"/>
  <c r="Q26" i="5" s="1"/>
  <c r="P13" i="5"/>
  <c r="O13" i="5"/>
  <c r="N13" i="5"/>
  <c r="N26" i="5" s="1"/>
  <c r="M13" i="5"/>
  <c r="M26" i="5" s="1"/>
  <c r="M45" i="5" s="1"/>
  <c r="L13" i="5"/>
  <c r="L26" i="5" s="1"/>
  <c r="K13" i="5"/>
  <c r="J13" i="5"/>
  <c r="I13" i="5"/>
  <c r="H13" i="5"/>
  <c r="H26" i="5" s="1"/>
  <c r="G13" i="5"/>
  <c r="G26" i="5" s="1"/>
  <c r="F13" i="5"/>
  <c r="F26" i="5" s="1"/>
  <c r="E13" i="5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F44" i="6" s="1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I37" i="6"/>
  <c r="H37" i="6"/>
  <c r="H44" i="6" s="1"/>
  <c r="G37" i="6"/>
  <c r="G44" i="6" s="1"/>
  <c r="G45" i="6" s="1"/>
  <c r="F37" i="6"/>
  <c r="E37" i="6"/>
  <c r="D37" i="6"/>
  <c r="D44" i="6" s="1"/>
  <c r="C37" i="6"/>
  <c r="C44" i="6" s="1"/>
  <c r="Y26" i="6"/>
  <c r="AA25" i="6"/>
  <c r="Y25" i="6"/>
  <c r="X25" i="6"/>
  <c r="W25" i="6"/>
  <c r="V25" i="6"/>
  <c r="U25" i="6"/>
  <c r="T25" i="6"/>
  <c r="S25" i="6"/>
  <c r="R25" i="6"/>
  <c r="Q25" i="6"/>
  <c r="P25" i="6"/>
  <c r="P26" i="6" s="1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Z13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O13" i="6"/>
  <c r="N13" i="6"/>
  <c r="N26" i="6" s="1"/>
  <c r="M13" i="6"/>
  <c r="M26" i="6" s="1"/>
  <c r="L13" i="6"/>
  <c r="L26" i="6" s="1"/>
  <c r="L45" i="6" s="1"/>
  <c r="K13" i="6"/>
  <c r="J13" i="6"/>
  <c r="I13" i="6"/>
  <c r="I26" i="6" s="1"/>
  <c r="H13" i="6"/>
  <c r="G13" i="6"/>
  <c r="G26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AA43" i="7"/>
  <c r="Y43" i="7"/>
  <c r="X43" i="7"/>
  <c r="Z43" i="7" s="1"/>
  <c r="W43" i="7"/>
  <c r="V43" i="7"/>
  <c r="U43" i="7"/>
  <c r="U44" i="7" s="1"/>
  <c r="T43" i="7"/>
  <c r="S43" i="7"/>
  <c r="R43" i="7"/>
  <c r="Q43" i="7"/>
  <c r="P43" i="7"/>
  <c r="P44" i="7" s="1"/>
  <c r="O43" i="7"/>
  <c r="N43" i="7"/>
  <c r="M43" i="7"/>
  <c r="M44" i="7" s="1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W44" i="7" s="1"/>
  <c r="V37" i="7"/>
  <c r="V44" i="7" s="1"/>
  <c r="U37" i="7"/>
  <c r="T37" i="7"/>
  <c r="S37" i="7"/>
  <c r="S44" i="7" s="1"/>
  <c r="R37" i="7"/>
  <c r="R44" i="7" s="1"/>
  <c r="Q37" i="7"/>
  <c r="Q44" i="7" s="1"/>
  <c r="P37" i="7"/>
  <c r="O37" i="7"/>
  <c r="N37" i="7"/>
  <c r="M37" i="7"/>
  <c r="L37" i="7"/>
  <c r="L44" i="7" s="1"/>
  <c r="K37" i="7"/>
  <c r="J37" i="7"/>
  <c r="I37" i="7"/>
  <c r="I44" i="7" s="1"/>
  <c r="H37" i="7"/>
  <c r="H44" i="7" s="1"/>
  <c r="G37" i="7"/>
  <c r="F37" i="7"/>
  <c r="F44" i="7" s="1"/>
  <c r="E37" i="7"/>
  <c r="D37" i="7"/>
  <c r="D44" i="7" s="1"/>
  <c r="C37" i="7"/>
  <c r="S26" i="7"/>
  <c r="S45" i="7" s="1"/>
  <c r="Q26" i="7"/>
  <c r="AA25" i="7"/>
  <c r="Y25" i="7"/>
  <c r="X25" i="7"/>
  <c r="X26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AA26" i="7" s="1"/>
  <c r="AA45" i="7" s="1"/>
  <c r="Z13" i="7"/>
  <c r="Y13" i="7"/>
  <c r="Y26" i="7" s="1"/>
  <c r="X13" i="7"/>
  <c r="W13" i="7"/>
  <c r="V13" i="7"/>
  <c r="U13" i="7"/>
  <c r="T13" i="7"/>
  <c r="S13" i="7"/>
  <c r="R13" i="7"/>
  <c r="Q13" i="7"/>
  <c r="P13" i="7"/>
  <c r="O13" i="7"/>
  <c r="O26" i="7" s="1"/>
  <c r="N13" i="7"/>
  <c r="M13" i="7"/>
  <c r="L13" i="7"/>
  <c r="K13" i="7"/>
  <c r="K26" i="7" s="1"/>
  <c r="J13" i="7"/>
  <c r="I13" i="7"/>
  <c r="I26" i="7" s="1"/>
  <c r="I45" i="7" s="1"/>
  <c r="H13" i="7"/>
  <c r="G13" i="7"/>
  <c r="G26" i="7" s="1"/>
  <c r="F13" i="7"/>
  <c r="F26" i="7" s="1"/>
  <c r="F45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W43" i="8"/>
  <c r="V43" i="8"/>
  <c r="U43" i="8"/>
  <c r="U44" i="8" s="1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K37" i="8"/>
  <c r="J37" i="8"/>
  <c r="J44" i="8" s="1"/>
  <c r="I37" i="8"/>
  <c r="H37" i="8"/>
  <c r="H44" i="8" s="1"/>
  <c r="G37" i="8"/>
  <c r="G44" i="8" s="1"/>
  <c r="F37" i="8"/>
  <c r="F44" i="8" s="1"/>
  <c r="E37" i="8"/>
  <c r="D37" i="8"/>
  <c r="C37" i="8"/>
  <c r="X26" i="8"/>
  <c r="P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U13" i="8"/>
  <c r="T13" i="8"/>
  <c r="S13" i="8"/>
  <c r="S26" i="8" s="1"/>
  <c r="R13" i="8"/>
  <c r="Q13" i="8"/>
  <c r="Q26" i="8" s="1"/>
  <c r="Q45" i="8" s="1"/>
  <c r="P13" i="8"/>
  <c r="O13" i="8"/>
  <c r="N13" i="8"/>
  <c r="M13" i="8"/>
  <c r="M26" i="8" s="1"/>
  <c r="L13" i="8"/>
  <c r="K13" i="8"/>
  <c r="K26" i="8" s="1"/>
  <c r="J13" i="8"/>
  <c r="I13" i="8"/>
  <c r="I26" i="8" s="1"/>
  <c r="H13" i="8"/>
  <c r="H26" i="8" s="1"/>
  <c r="G13" i="8"/>
  <c r="G26" i="8" s="1"/>
  <c r="G45" i="8" s="1"/>
  <c r="F13" i="8"/>
  <c r="E13" i="8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U44" i="9"/>
  <c r="L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M44" i="9" s="1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W37" i="9"/>
  <c r="W44" i="9" s="1"/>
  <c r="V37" i="9"/>
  <c r="U37" i="9"/>
  <c r="T37" i="9"/>
  <c r="T44" i="9" s="1"/>
  <c r="S37" i="9"/>
  <c r="S44" i="9" s="1"/>
  <c r="R37" i="9"/>
  <c r="Q37" i="9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D37" i="9"/>
  <c r="C37" i="9"/>
  <c r="Q26" i="9"/>
  <c r="AA25" i="9"/>
  <c r="Y25" i="9"/>
  <c r="X25" i="9"/>
  <c r="W25" i="9"/>
  <c r="V25" i="9"/>
  <c r="U25" i="9"/>
  <c r="T25" i="9"/>
  <c r="S25" i="9"/>
  <c r="R25" i="9"/>
  <c r="Q25" i="9"/>
  <c r="P25" i="9"/>
  <c r="P26" i="9" s="1"/>
  <c r="P45" i="9" s="1"/>
  <c r="O25" i="9"/>
  <c r="N25" i="9"/>
  <c r="M25" i="9"/>
  <c r="L25" i="9"/>
  <c r="L26" i="9" s="1"/>
  <c r="L45" i="9" s="1"/>
  <c r="K25" i="9"/>
  <c r="J25" i="9"/>
  <c r="J26" i="9" s="1"/>
  <c r="J45" i="9" s="1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V13" i="9"/>
  <c r="U13" i="9"/>
  <c r="T13" i="9"/>
  <c r="S13" i="9"/>
  <c r="S26" i="9" s="1"/>
  <c r="S45" i="9" s="1"/>
  <c r="R13" i="9"/>
  <c r="R26" i="9" s="1"/>
  <c r="Q13" i="9"/>
  <c r="P13" i="9"/>
  <c r="O13" i="9"/>
  <c r="O26" i="9" s="1"/>
  <c r="O45" i="9" s="1"/>
  <c r="N13" i="9"/>
  <c r="M13" i="9"/>
  <c r="M26" i="9" s="1"/>
  <c r="L13" i="9"/>
  <c r="K13" i="9"/>
  <c r="J13" i="9"/>
  <c r="I13" i="9"/>
  <c r="I26" i="9" s="1"/>
  <c r="H13" i="9"/>
  <c r="H26" i="9" s="1"/>
  <c r="G13" i="9"/>
  <c r="F13" i="9"/>
  <c r="E13" i="9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G44" i="10"/>
  <c r="AA43" i="10"/>
  <c r="Y43" i="10"/>
  <c r="X43" i="10"/>
  <c r="W43" i="10"/>
  <c r="V43" i="10"/>
  <c r="V44" i="10" s="1"/>
  <c r="U43" i="10"/>
  <c r="T43" i="10"/>
  <c r="T44" i="10" s="1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U37" i="10"/>
  <c r="T37" i="10"/>
  <c r="S37" i="10"/>
  <c r="R37" i="10"/>
  <c r="R44" i="10" s="1"/>
  <c r="Q37" i="10"/>
  <c r="Q44" i="10" s="1"/>
  <c r="P37" i="10"/>
  <c r="O37" i="10"/>
  <c r="N37" i="10"/>
  <c r="N44" i="10" s="1"/>
  <c r="M37" i="10"/>
  <c r="M44" i="10" s="1"/>
  <c r="L37" i="10"/>
  <c r="L44" i="10" s="1"/>
  <c r="K37" i="10"/>
  <c r="J37" i="10"/>
  <c r="I37" i="10"/>
  <c r="I44" i="10" s="1"/>
  <c r="H37" i="10"/>
  <c r="G37" i="10"/>
  <c r="F37" i="10"/>
  <c r="E37" i="10"/>
  <c r="E44" i="10" s="1"/>
  <c r="D37" i="10"/>
  <c r="D44" i="10" s="1"/>
  <c r="C37" i="10"/>
  <c r="C44" i="10" s="1"/>
  <c r="T26" i="10"/>
  <c r="T45" i="10" s="1"/>
  <c r="R26" i="10"/>
  <c r="AA25" i="10"/>
  <c r="AA26" i="10" s="1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V13" i="10"/>
  <c r="U13" i="10"/>
  <c r="U26" i="10" s="1"/>
  <c r="T13" i="10"/>
  <c r="S13" i="10"/>
  <c r="R13" i="10"/>
  <c r="Q13" i="10"/>
  <c r="P13" i="10"/>
  <c r="P26" i="10" s="1"/>
  <c r="O13" i="10"/>
  <c r="O26" i="10" s="1"/>
  <c r="O45" i="10" s="1"/>
  <c r="N13" i="10"/>
  <c r="M13" i="10"/>
  <c r="L13" i="10"/>
  <c r="L26" i="10" s="1"/>
  <c r="K13" i="10"/>
  <c r="J13" i="10"/>
  <c r="J26" i="10" s="1"/>
  <c r="I13" i="10"/>
  <c r="H13" i="10"/>
  <c r="G13" i="10"/>
  <c r="F13" i="10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O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R37" i="11"/>
  <c r="Q37" i="11"/>
  <c r="P37" i="11"/>
  <c r="O37" i="11"/>
  <c r="N37" i="11"/>
  <c r="N44" i="11" s="1"/>
  <c r="M37" i="11"/>
  <c r="L37" i="11"/>
  <c r="K37" i="11"/>
  <c r="K44" i="11" s="1"/>
  <c r="J37" i="11"/>
  <c r="J44" i="11" s="1"/>
  <c r="I37" i="11"/>
  <c r="I44" i="11" s="1"/>
  <c r="H37" i="11"/>
  <c r="G37" i="11"/>
  <c r="G44" i="11" s="1"/>
  <c r="F37" i="11"/>
  <c r="F44" i="11" s="1"/>
  <c r="E37" i="11"/>
  <c r="E44" i="11" s="1"/>
  <c r="D37" i="11"/>
  <c r="C37" i="11"/>
  <c r="R26" i="11"/>
  <c r="J26" i="11"/>
  <c r="J45" i="11" s="1"/>
  <c r="AA25" i="11"/>
  <c r="AA26" i="11" s="1"/>
  <c r="AA45" i="11" s="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K26" i="11" s="1"/>
  <c r="J25" i="11"/>
  <c r="I25" i="11"/>
  <c r="H25" i="11"/>
  <c r="G25" i="11"/>
  <c r="F25" i="11"/>
  <c r="E25" i="11"/>
  <c r="D25" i="11"/>
  <c r="C25" i="11"/>
  <c r="C26" i="11" s="1"/>
  <c r="AA13" i="11"/>
  <c r="Y13" i="11"/>
  <c r="X13" i="11"/>
  <c r="W13" i="11"/>
  <c r="V13" i="11"/>
  <c r="V26" i="11" s="1"/>
  <c r="U13" i="11"/>
  <c r="T13" i="11"/>
  <c r="S13" i="11"/>
  <c r="R13" i="11"/>
  <c r="Q13" i="11"/>
  <c r="Q26" i="11" s="1"/>
  <c r="P13" i="11"/>
  <c r="O13" i="11"/>
  <c r="N13" i="11"/>
  <c r="N26" i="11" s="1"/>
  <c r="N45" i="11" s="1"/>
  <c r="M13" i="11"/>
  <c r="M26" i="11" s="1"/>
  <c r="L13" i="11"/>
  <c r="K13" i="11"/>
  <c r="J13" i="11"/>
  <c r="I13" i="11"/>
  <c r="I26" i="11" s="1"/>
  <c r="H13" i="11"/>
  <c r="H26" i="11" s="1"/>
  <c r="H45" i="11" s="1"/>
  <c r="G13" i="11"/>
  <c r="G26" i="11" s="1"/>
  <c r="G45" i="11" s="1"/>
  <c r="F13" i="11"/>
  <c r="F26" i="11" s="1"/>
  <c r="F45" i="11" s="1"/>
  <c r="E13" i="11"/>
  <c r="E26" i="11" s="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O37" i="12"/>
  <c r="O44" i="12" s="1"/>
  <c r="N37" i="12"/>
  <c r="N44" i="12" s="1"/>
  <c r="M37" i="12"/>
  <c r="L37" i="12"/>
  <c r="K37" i="12"/>
  <c r="K44" i="12" s="1"/>
  <c r="J37" i="12"/>
  <c r="I37" i="12"/>
  <c r="H37" i="12"/>
  <c r="G37" i="12"/>
  <c r="G44" i="12" s="1"/>
  <c r="F37" i="12"/>
  <c r="F44" i="12" s="1"/>
  <c r="E37" i="12"/>
  <c r="D37" i="12"/>
  <c r="C37" i="12"/>
  <c r="C44" i="12" s="1"/>
  <c r="R26" i="12"/>
  <c r="J26" i="12"/>
  <c r="AA25" i="12"/>
  <c r="Y25" i="12"/>
  <c r="X25" i="12"/>
  <c r="W25" i="12"/>
  <c r="V25" i="12"/>
  <c r="U25" i="12"/>
  <c r="T25" i="12"/>
  <c r="S25" i="12"/>
  <c r="S26" i="12" s="1"/>
  <c r="R25" i="12"/>
  <c r="Q25" i="12"/>
  <c r="P25" i="12"/>
  <c r="O25" i="12"/>
  <c r="N25" i="12"/>
  <c r="N26" i="12" s="1"/>
  <c r="M25" i="12"/>
  <c r="L25" i="12"/>
  <c r="K25" i="12"/>
  <c r="K26" i="12" s="1"/>
  <c r="J25" i="12"/>
  <c r="I25" i="12"/>
  <c r="H25" i="12"/>
  <c r="G25" i="12"/>
  <c r="F25" i="12"/>
  <c r="F26" i="12" s="1"/>
  <c r="E25" i="12"/>
  <c r="D25" i="12"/>
  <c r="C25" i="12"/>
  <c r="AA13" i="12"/>
  <c r="Y13" i="12"/>
  <c r="Y26" i="12" s="1"/>
  <c r="X13" i="12"/>
  <c r="W13" i="12"/>
  <c r="V13" i="12"/>
  <c r="V26" i="12" s="1"/>
  <c r="U13" i="12"/>
  <c r="U26" i="12" s="1"/>
  <c r="U45" i="12" s="1"/>
  <c r="T13" i="12"/>
  <c r="S13" i="12"/>
  <c r="R13" i="12"/>
  <c r="Q13" i="12"/>
  <c r="Q26" i="12" s="1"/>
  <c r="Q45" i="12" s="1"/>
  <c r="P13" i="12"/>
  <c r="P26" i="12" s="1"/>
  <c r="O13" i="12"/>
  <c r="N13" i="12"/>
  <c r="M13" i="12"/>
  <c r="M26" i="12" s="1"/>
  <c r="L13" i="12"/>
  <c r="L26" i="12" s="1"/>
  <c r="K13" i="12"/>
  <c r="J13" i="12"/>
  <c r="I13" i="12"/>
  <c r="I26" i="12" s="1"/>
  <c r="H13" i="12"/>
  <c r="H26" i="12" s="1"/>
  <c r="G13" i="12"/>
  <c r="G26" i="12" s="1"/>
  <c r="F13" i="12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M44" i="13"/>
  <c r="H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P44" i="13" s="1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O37" i="13"/>
  <c r="N37" i="13"/>
  <c r="M37" i="13"/>
  <c r="L37" i="13"/>
  <c r="K37" i="13"/>
  <c r="K44" i="13" s="1"/>
  <c r="J37" i="13"/>
  <c r="J44" i="13" s="1"/>
  <c r="I37" i="13"/>
  <c r="I44" i="13" s="1"/>
  <c r="H37" i="13"/>
  <c r="G37" i="13"/>
  <c r="F37" i="13"/>
  <c r="E37" i="13"/>
  <c r="E44" i="13" s="1"/>
  <c r="D37" i="13"/>
  <c r="C37" i="13"/>
  <c r="U26" i="13"/>
  <c r="N26" i="13"/>
  <c r="H26" i="13"/>
  <c r="AA25" i="13"/>
  <c r="AA26" i="13" s="1"/>
  <c r="Y25" i="13"/>
  <c r="X25" i="13"/>
  <c r="Z25" i="13" s="1"/>
  <c r="W25" i="13"/>
  <c r="V25" i="13"/>
  <c r="V26" i="13" s="1"/>
  <c r="U25" i="13"/>
  <c r="T25" i="13"/>
  <c r="S25" i="13"/>
  <c r="R25" i="13"/>
  <c r="Q25" i="13"/>
  <c r="P25" i="13"/>
  <c r="O25" i="13"/>
  <c r="N25" i="13"/>
  <c r="M25" i="13"/>
  <c r="L25" i="13"/>
  <c r="K25" i="13"/>
  <c r="K26" i="13" s="1"/>
  <c r="K45" i="13" s="1"/>
  <c r="J25" i="13"/>
  <c r="I25" i="13"/>
  <c r="H25" i="13"/>
  <c r="G25" i="13"/>
  <c r="F25" i="13"/>
  <c r="E25" i="13"/>
  <c r="D25" i="13"/>
  <c r="C25" i="13"/>
  <c r="C26" i="13" s="1"/>
  <c r="AA13" i="13"/>
  <c r="Y13" i="13"/>
  <c r="X13" i="13"/>
  <c r="X26" i="13" s="1"/>
  <c r="Z26" i="13" s="1"/>
  <c r="W13" i="13"/>
  <c r="V13" i="13"/>
  <c r="U13" i="13"/>
  <c r="T13" i="13"/>
  <c r="T26" i="13" s="1"/>
  <c r="T45" i="13" s="1"/>
  <c r="S13" i="13"/>
  <c r="S26" i="13" s="1"/>
  <c r="R13" i="13"/>
  <c r="Q13" i="13"/>
  <c r="P13" i="13"/>
  <c r="P26" i="13" s="1"/>
  <c r="O13" i="13"/>
  <c r="N13" i="13"/>
  <c r="M13" i="13"/>
  <c r="L13" i="13"/>
  <c r="L26" i="13" s="1"/>
  <c r="K13" i="13"/>
  <c r="J13" i="13"/>
  <c r="J26" i="13" s="1"/>
  <c r="I13" i="13"/>
  <c r="H13" i="13"/>
  <c r="G13" i="13"/>
  <c r="F13" i="13"/>
  <c r="F26" i="13" s="1"/>
  <c r="E13" i="13"/>
  <c r="E26" i="13" s="1"/>
  <c r="E45" i="13" s="1"/>
  <c r="D13" i="13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H44" i="14" s="1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U37" i="14"/>
  <c r="T37" i="14"/>
  <c r="T44" i="14" s="1"/>
  <c r="S37" i="14"/>
  <c r="R37" i="14"/>
  <c r="R44" i="14" s="1"/>
  <c r="Q37" i="14"/>
  <c r="Q44" i="14" s="1"/>
  <c r="P37" i="14"/>
  <c r="O37" i="14"/>
  <c r="N37" i="14"/>
  <c r="M37" i="14"/>
  <c r="M44" i="14" s="1"/>
  <c r="L37" i="14"/>
  <c r="K37" i="14"/>
  <c r="K44" i="14" s="1"/>
  <c r="J37" i="14"/>
  <c r="I37" i="14"/>
  <c r="H37" i="14"/>
  <c r="G37" i="14"/>
  <c r="G44" i="14" s="1"/>
  <c r="F37" i="14"/>
  <c r="E37" i="14"/>
  <c r="E44" i="14" s="1"/>
  <c r="D37" i="14"/>
  <c r="C37" i="14"/>
  <c r="T26" i="14"/>
  <c r="T45" i="14" s="1"/>
  <c r="AA25" i="14"/>
  <c r="AA26" i="14" s="1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E26" i="14" s="1"/>
  <c r="E45" i="14" s="1"/>
  <c r="D25" i="14"/>
  <c r="C25" i="14"/>
  <c r="C26" i="14" s="1"/>
  <c r="AA13" i="14"/>
  <c r="Y13" i="14"/>
  <c r="X13" i="14"/>
  <c r="W13" i="14"/>
  <c r="W26" i="14" s="1"/>
  <c r="V13" i="14"/>
  <c r="U13" i="14"/>
  <c r="U26" i="14" s="1"/>
  <c r="T13" i="14"/>
  <c r="S13" i="14"/>
  <c r="S26" i="14" s="1"/>
  <c r="R13" i="14"/>
  <c r="Q13" i="14"/>
  <c r="P13" i="14"/>
  <c r="P26" i="14" s="1"/>
  <c r="O13" i="14"/>
  <c r="O26" i="14" s="1"/>
  <c r="N13" i="14"/>
  <c r="M13" i="14"/>
  <c r="L13" i="14"/>
  <c r="L26" i="14" s="1"/>
  <c r="K13" i="14"/>
  <c r="K26" i="14" s="1"/>
  <c r="J13" i="14"/>
  <c r="I13" i="14"/>
  <c r="H13" i="14"/>
  <c r="H26" i="14" s="1"/>
  <c r="G13" i="14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N44" i="15" s="1"/>
  <c r="M43" i="15"/>
  <c r="L43" i="15"/>
  <c r="K43" i="15"/>
  <c r="J43" i="15"/>
  <c r="J44" i="15" s="1"/>
  <c r="I43" i="15"/>
  <c r="H43" i="15"/>
  <c r="G43" i="15"/>
  <c r="F43" i="15"/>
  <c r="F44" i="15" s="1"/>
  <c r="E43" i="15"/>
  <c r="D43" i="15"/>
  <c r="C43" i="15"/>
  <c r="AA37" i="15"/>
  <c r="AA44" i="15" s="1"/>
  <c r="Y37" i="15"/>
  <c r="X37" i="15"/>
  <c r="W37" i="15"/>
  <c r="V37" i="15"/>
  <c r="U37" i="15"/>
  <c r="U44" i="15" s="1"/>
  <c r="T37" i="15"/>
  <c r="S37" i="15"/>
  <c r="S44" i="15" s="1"/>
  <c r="R37" i="15"/>
  <c r="Q37" i="15"/>
  <c r="P37" i="15"/>
  <c r="P44" i="15" s="1"/>
  <c r="O37" i="15"/>
  <c r="N37" i="15"/>
  <c r="M37" i="15"/>
  <c r="L37" i="15"/>
  <c r="K37" i="15"/>
  <c r="K44" i="15" s="1"/>
  <c r="J37" i="15"/>
  <c r="I37" i="15"/>
  <c r="H37" i="15"/>
  <c r="H44" i="15" s="1"/>
  <c r="G37" i="15"/>
  <c r="F37" i="15"/>
  <c r="E37" i="15"/>
  <c r="E44" i="15" s="1"/>
  <c r="D37" i="15"/>
  <c r="D44" i="15" s="1"/>
  <c r="C37" i="15"/>
  <c r="AA25" i="15"/>
  <c r="Y25" i="15"/>
  <c r="X25" i="15"/>
  <c r="W25" i="15"/>
  <c r="V25" i="15"/>
  <c r="U25" i="15"/>
  <c r="U26" i="15" s="1"/>
  <c r="T25" i="15"/>
  <c r="S25" i="15"/>
  <c r="R25" i="15"/>
  <c r="Q25" i="15"/>
  <c r="Q26" i="15" s="1"/>
  <c r="P25" i="15"/>
  <c r="P26" i="15" s="1"/>
  <c r="O25" i="15"/>
  <c r="N25" i="15"/>
  <c r="M25" i="15"/>
  <c r="L25" i="15"/>
  <c r="K25" i="15"/>
  <c r="J25" i="15"/>
  <c r="J26" i="15" s="1"/>
  <c r="J45" i="15" s="1"/>
  <c r="I25" i="15"/>
  <c r="H25" i="15"/>
  <c r="G25" i="15"/>
  <c r="F25" i="15"/>
  <c r="E25" i="15"/>
  <c r="D25" i="15"/>
  <c r="C25" i="15"/>
  <c r="AA13" i="15"/>
  <c r="AA26" i="15" s="1"/>
  <c r="Y13" i="15"/>
  <c r="X13" i="15"/>
  <c r="X26" i="15" s="1"/>
  <c r="W13" i="15"/>
  <c r="V13" i="15"/>
  <c r="V26" i="15" s="1"/>
  <c r="U13" i="15"/>
  <c r="T13" i="15"/>
  <c r="S13" i="15"/>
  <c r="R13" i="15"/>
  <c r="Q13" i="15"/>
  <c r="P13" i="15"/>
  <c r="O13" i="15"/>
  <c r="O26" i="15" s="1"/>
  <c r="N13" i="15"/>
  <c r="N26" i="15" s="1"/>
  <c r="M13" i="15"/>
  <c r="L13" i="15"/>
  <c r="K13" i="15"/>
  <c r="J13" i="15"/>
  <c r="I13" i="15"/>
  <c r="H13" i="15"/>
  <c r="H26" i="15" s="1"/>
  <c r="G13" i="15"/>
  <c r="G26" i="15" s="1"/>
  <c r="F13" i="15"/>
  <c r="E13" i="15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V44" i="16" s="1"/>
  <c r="U43" i="16"/>
  <c r="U44" i="16" s="1"/>
  <c r="T43" i="16"/>
  <c r="S43" i="16"/>
  <c r="R43" i="16"/>
  <c r="Q43" i="16"/>
  <c r="P43" i="16"/>
  <c r="O43" i="16"/>
  <c r="N43" i="16"/>
  <c r="N44" i="16" s="1"/>
  <c r="N45" i="16" s="1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W44" i="16" s="1"/>
  <c r="V37" i="16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M37" i="16"/>
  <c r="M44" i="16" s="1"/>
  <c r="L37" i="16"/>
  <c r="K37" i="16"/>
  <c r="J37" i="16"/>
  <c r="I37" i="16"/>
  <c r="H37" i="16"/>
  <c r="G37" i="16"/>
  <c r="G44" i="16" s="1"/>
  <c r="F37" i="16"/>
  <c r="E37" i="16"/>
  <c r="E44" i="16" s="1"/>
  <c r="D37" i="16"/>
  <c r="C37" i="16"/>
  <c r="R26" i="16"/>
  <c r="AA25" i="16"/>
  <c r="Y25" i="16"/>
  <c r="X25" i="16"/>
  <c r="W25" i="16"/>
  <c r="V25" i="16"/>
  <c r="U25" i="16"/>
  <c r="U26" i="16" s="1"/>
  <c r="T25" i="16"/>
  <c r="S25" i="16"/>
  <c r="R25" i="16"/>
  <c r="Q25" i="16"/>
  <c r="Q26" i="16" s="1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E26" i="16" s="1"/>
  <c r="D25" i="16"/>
  <c r="C25" i="16"/>
  <c r="AA13" i="16"/>
  <c r="AA26" i="16" s="1"/>
  <c r="Y13" i="16"/>
  <c r="X13" i="16"/>
  <c r="X26" i="16" s="1"/>
  <c r="W13" i="16"/>
  <c r="W26" i="16" s="1"/>
  <c r="V13" i="16"/>
  <c r="V26" i="16" s="1"/>
  <c r="U13" i="16"/>
  <c r="T13" i="16"/>
  <c r="S13" i="16"/>
  <c r="S26" i="16" s="1"/>
  <c r="S45" i="16" s="1"/>
  <c r="R13" i="16"/>
  <c r="Q13" i="16"/>
  <c r="P13" i="16"/>
  <c r="O13" i="16"/>
  <c r="O26" i="16" s="1"/>
  <c r="N13" i="16"/>
  <c r="N26" i="16" s="1"/>
  <c r="M13" i="16"/>
  <c r="L13" i="16"/>
  <c r="K13" i="16"/>
  <c r="K26" i="16" s="1"/>
  <c r="J13" i="16"/>
  <c r="J26" i="16" s="1"/>
  <c r="I13" i="16"/>
  <c r="H13" i="16"/>
  <c r="H26" i="16" s="1"/>
  <c r="G13" i="16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AA43" i="17"/>
  <c r="Y43" i="17"/>
  <c r="X43" i="17"/>
  <c r="Z43" i="17" s="1"/>
  <c r="W43" i="17"/>
  <c r="V43" i="17"/>
  <c r="V44" i="17" s="1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F44" i="17" s="1"/>
  <c r="E43" i="17"/>
  <c r="E44" i="17" s="1"/>
  <c r="D43" i="17"/>
  <c r="C43" i="17"/>
  <c r="AA37" i="17"/>
  <c r="AA44" i="17" s="1"/>
  <c r="Y37" i="17"/>
  <c r="Y44" i="17" s="1"/>
  <c r="X37" i="17"/>
  <c r="W37" i="17"/>
  <c r="V37" i="17"/>
  <c r="U37" i="17"/>
  <c r="U44" i="17" s="1"/>
  <c r="T37" i="17"/>
  <c r="T44" i="17" s="1"/>
  <c r="S37" i="17"/>
  <c r="R37" i="17"/>
  <c r="Q37" i="17"/>
  <c r="Q44" i="17" s="1"/>
  <c r="P37" i="17"/>
  <c r="O37" i="17"/>
  <c r="O44" i="17" s="1"/>
  <c r="N37" i="17"/>
  <c r="M37" i="17"/>
  <c r="L37" i="17"/>
  <c r="L44" i="17" s="1"/>
  <c r="K37" i="17"/>
  <c r="K44" i="17" s="1"/>
  <c r="J37" i="17"/>
  <c r="I37" i="17"/>
  <c r="H37" i="17"/>
  <c r="H44" i="17" s="1"/>
  <c r="G37" i="17"/>
  <c r="G44" i="17" s="1"/>
  <c r="F37" i="17"/>
  <c r="E37" i="17"/>
  <c r="D37" i="17"/>
  <c r="D44" i="17" s="1"/>
  <c r="C37" i="17"/>
  <c r="C44" i="17" s="1"/>
  <c r="AA25" i="17"/>
  <c r="Y25" i="17"/>
  <c r="X25" i="17"/>
  <c r="W25" i="17"/>
  <c r="V25" i="17"/>
  <c r="U25" i="17"/>
  <c r="U26" i="17" s="1"/>
  <c r="U45" i="17" s="1"/>
  <c r="T25" i="17"/>
  <c r="S25" i="17"/>
  <c r="R25" i="17"/>
  <c r="Q25" i="17"/>
  <c r="Q26" i="17" s="1"/>
  <c r="Q45" i="17" s="1"/>
  <c r="P25" i="17"/>
  <c r="O25" i="17"/>
  <c r="N25" i="17"/>
  <c r="M25" i="17"/>
  <c r="M26" i="17" s="1"/>
  <c r="L25" i="17"/>
  <c r="K25" i="17"/>
  <c r="J25" i="17"/>
  <c r="I25" i="17"/>
  <c r="I26" i="17" s="1"/>
  <c r="H25" i="17"/>
  <c r="G25" i="17"/>
  <c r="F25" i="17"/>
  <c r="E25" i="17"/>
  <c r="E26" i="17" s="1"/>
  <c r="D25" i="17"/>
  <c r="C25" i="17"/>
  <c r="AA13" i="17"/>
  <c r="Y13" i="17"/>
  <c r="X13" i="17"/>
  <c r="X26" i="17" s="1"/>
  <c r="W13" i="17"/>
  <c r="W26" i="17" s="1"/>
  <c r="V13" i="17"/>
  <c r="V26" i="17" s="1"/>
  <c r="V45" i="17" s="1"/>
  <c r="U13" i="17"/>
  <c r="T13" i="17"/>
  <c r="S13" i="17"/>
  <c r="R13" i="17"/>
  <c r="R26" i="17" s="1"/>
  <c r="Q13" i="17"/>
  <c r="P13" i="17"/>
  <c r="P26" i="17" s="1"/>
  <c r="O13" i="17"/>
  <c r="O26" i="17" s="1"/>
  <c r="N13" i="17"/>
  <c r="M13" i="17"/>
  <c r="L13" i="17"/>
  <c r="L26" i="17" s="1"/>
  <c r="L45" i="17" s="1"/>
  <c r="K13" i="17"/>
  <c r="J13" i="17"/>
  <c r="J26" i="17" s="1"/>
  <c r="I13" i="17"/>
  <c r="H13" i="17"/>
  <c r="G13" i="17"/>
  <c r="F13" i="17"/>
  <c r="F26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R44" i="18" s="1"/>
  <c r="Q43" i="18"/>
  <c r="P43" i="18"/>
  <c r="O43" i="18"/>
  <c r="N43" i="18"/>
  <c r="M43" i="18"/>
  <c r="M44" i="18" s="1"/>
  <c r="L43" i="18"/>
  <c r="K43" i="18"/>
  <c r="J43" i="18"/>
  <c r="I43" i="18"/>
  <c r="H43" i="18"/>
  <c r="G43" i="18"/>
  <c r="F43" i="18"/>
  <c r="E43" i="18"/>
  <c r="E44" i="18" s="1"/>
  <c r="D43" i="18"/>
  <c r="C43" i="18"/>
  <c r="AA37" i="18"/>
  <c r="Z37" i="18"/>
  <c r="Y37" i="18"/>
  <c r="Y44" i="18" s="1"/>
  <c r="X37" i="18"/>
  <c r="W37" i="18"/>
  <c r="V37" i="18"/>
  <c r="U37" i="18"/>
  <c r="U44" i="18" s="1"/>
  <c r="T37" i="18"/>
  <c r="T44" i="18" s="1"/>
  <c r="S37" i="18"/>
  <c r="R37" i="18"/>
  <c r="Q37" i="18"/>
  <c r="P37" i="18"/>
  <c r="O37" i="18"/>
  <c r="N37" i="18"/>
  <c r="M37" i="18"/>
  <c r="L37" i="18"/>
  <c r="L44" i="18" s="1"/>
  <c r="K37" i="18"/>
  <c r="K44" i="18" s="1"/>
  <c r="J37" i="18"/>
  <c r="I37" i="18"/>
  <c r="H37" i="18"/>
  <c r="G37" i="18"/>
  <c r="G44" i="18" s="1"/>
  <c r="F37" i="18"/>
  <c r="E37" i="18"/>
  <c r="D37" i="18"/>
  <c r="D44" i="18" s="1"/>
  <c r="C37" i="18"/>
  <c r="C44" i="18" s="1"/>
  <c r="P26" i="18"/>
  <c r="AA25" i="18"/>
  <c r="Y25" i="18"/>
  <c r="Y26" i="18" s="1"/>
  <c r="X25" i="18"/>
  <c r="Z25" i="18" s="1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E26" i="18" s="1"/>
  <c r="D25" i="18"/>
  <c r="C25" i="18"/>
  <c r="AA13" i="18"/>
  <c r="Y13" i="18"/>
  <c r="X13" i="18"/>
  <c r="W13" i="18"/>
  <c r="V13" i="18"/>
  <c r="V26" i="18" s="1"/>
  <c r="U13" i="18"/>
  <c r="T13" i="18"/>
  <c r="T26" i="18" s="1"/>
  <c r="T45" i="18" s="1"/>
  <c r="S13" i="18"/>
  <c r="R13" i="18"/>
  <c r="R26" i="18" s="1"/>
  <c r="R45" i="18" s="1"/>
  <c r="Q13" i="18"/>
  <c r="P13" i="18"/>
  <c r="O13" i="18"/>
  <c r="N13" i="18"/>
  <c r="N26" i="18" s="1"/>
  <c r="M13" i="18"/>
  <c r="L13" i="18"/>
  <c r="K13" i="18"/>
  <c r="J13" i="18"/>
  <c r="J26" i="18" s="1"/>
  <c r="I13" i="18"/>
  <c r="H13" i="18"/>
  <c r="H26" i="18" s="1"/>
  <c r="G13" i="18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R44" i="19"/>
  <c r="G44" i="19"/>
  <c r="AA43" i="19"/>
  <c r="Y43" i="19"/>
  <c r="X43" i="19"/>
  <c r="Z43" i="19" s="1"/>
  <c r="W43" i="19"/>
  <c r="W44" i="19" s="1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F44" i="19" s="1"/>
  <c r="E43" i="19"/>
  <c r="D43" i="19"/>
  <c r="C43" i="19"/>
  <c r="AA37" i="19"/>
  <c r="Y37" i="19"/>
  <c r="Y44" i="19" s="1"/>
  <c r="X37" i="19"/>
  <c r="W37" i="19"/>
  <c r="V37" i="19"/>
  <c r="U37" i="19"/>
  <c r="T37" i="19"/>
  <c r="S37" i="19"/>
  <c r="R37" i="19"/>
  <c r="Q37" i="19"/>
  <c r="Q44" i="19" s="1"/>
  <c r="P37" i="19"/>
  <c r="P44" i="19" s="1"/>
  <c r="O37" i="19"/>
  <c r="N37" i="19"/>
  <c r="M37" i="19"/>
  <c r="M44" i="19" s="1"/>
  <c r="L37" i="19"/>
  <c r="L44" i="19" s="1"/>
  <c r="K37" i="19"/>
  <c r="K44" i="19" s="1"/>
  <c r="J37" i="19"/>
  <c r="I37" i="19"/>
  <c r="H37" i="19"/>
  <c r="H44" i="19" s="1"/>
  <c r="G37" i="19"/>
  <c r="F37" i="19"/>
  <c r="E37" i="19"/>
  <c r="E44" i="19" s="1"/>
  <c r="D37" i="19"/>
  <c r="D44" i="19" s="1"/>
  <c r="C37" i="19"/>
  <c r="C44" i="19" s="1"/>
  <c r="R26" i="19"/>
  <c r="R45" i="19" s="1"/>
  <c r="P26" i="19"/>
  <c r="AA25" i="19"/>
  <c r="Y25" i="19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V13" i="19"/>
  <c r="V26" i="19" s="1"/>
  <c r="U13" i="19"/>
  <c r="U26" i="19" s="1"/>
  <c r="T13" i="19"/>
  <c r="T26" i="19" s="1"/>
  <c r="S13" i="19"/>
  <c r="R13" i="19"/>
  <c r="Q13" i="19"/>
  <c r="P13" i="19"/>
  <c r="O13" i="19"/>
  <c r="N13" i="19"/>
  <c r="N26" i="19" s="1"/>
  <c r="M13" i="19"/>
  <c r="M26" i="19" s="1"/>
  <c r="L13" i="19"/>
  <c r="K13" i="19"/>
  <c r="J13" i="19"/>
  <c r="J26" i="19" s="1"/>
  <c r="I13" i="19"/>
  <c r="H13" i="19"/>
  <c r="H26" i="19" s="1"/>
  <c r="H45" i="19" s="1"/>
  <c r="G13" i="19"/>
  <c r="G26" i="19" s="1"/>
  <c r="F13" i="19"/>
  <c r="E13" i="19"/>
  <c r="E26" i="19" s="1"/>
  <c r="D13" i="19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AA43" i="20"/>
  <c r="Z43" i="20"/>
  <c r="Y43" i="20"/>
  <c r="X43" i="20"/>
  <c r="W43" i="20"/>
  <c r="W44" i="20" s="1"/>
  <c r="V43" i="20"/>
  <c r="U43" i="20"/>
  <c r="T43" i="20"/>
  <c r="S43" i="20"/>
  <c r="R43" i="20"/>
  <c r="R44" i="20" s="1"/>
  <c r="Q43" i="20"/>
  <c r="P43" i="20"/>
  <c r="O43" i="20"/>
  <c r="N43" i="20"/>
  <c r="M43" i="20"/>
  <c r="L43" i="20"/>
  <c r="K43" i="20"/>
  <c r="J43" i="20"/>
  <c r="I43" i="20"/>
  <c r="H43" i="20"/>
  <c r="G43" i="20"/>
  <c r="F43" i="20"/>
  <c r="F44" i="20" s="1"/>
  <c r="E43" i="20"/>
  <c r="D43" i="20"/>
  <c r="C43" i="20"/>
  <c r="AA37" i="20"/>
  <c r="Y37" i="20"/>
  <c r="Y44" i="20" s="1"/>
  <c r="X37" i="20"/>
  <c r="X44" i="20" s="1"/>
  <c r="Z44" i="20" s="1"/>
  <c r="W37" i="20"/>
  <c r="V37" i="20"/>
  <c r="V44" i="20" s="1"/>
  <c r="U37" i="20"/>
  <c r="T37" i="20"/>
  <c r="S37" i="20"/>
  <c r="S44" i="20" s="1"/>
  <c r="R37" i="20"/>
  <c r="Q37" i="20"/>
  <c r="P37" i="20"/>
  <c r="O37" i="20"/>
  <c r="N37" i="20"/>
  <c r="M37" i="20"/>
  <c r="M44" i="20" s="1"/>
  <c r="L37" i="20"/>
  <c r="K37" i="20"/>
  <c r="K44" i="20" s="1"/>
  <c r="J37" i="20"/>
  <c r="I37" i="20"/>
  <c r="H37" i="20"/>
  <c r="H44" i="20" s="1"/>
  <c r="G37" i="20"/>
  <c r="G44" i="20" s="1"/>
  <c r="F37" i="20"/>
  <c r="E37" i="20"/>
  <c r="D37" i="20"/>
  <c r="C37" i="20"/>
  <c r="C44" i="20" s="1"/>
  <c r="M26" i="20"/>
  <c r="M45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I26" i="20" s="1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V13" i="20"/>
  <c r="U13" i="20"/>
  <c r="T13" i="20"/>
  <c r="T26" i="20" s="1"/>
  <c r="S13" i="20"/>
  <c r="S26" i="20" s="1"/>
  <c r="R13" i="20"/>
  <c r="Q13" i="20"/>
  <c r="P13" i="20"/>
  <c r="P26" i="20" s="1"/>
  <c r="O13" i="20"/>
  <c r="N13" i="20"/>
  <c r="N26" i="20" s="1"/>
  <c r="M13" i="20"/>
  <c r="L13" i="20"/>
  <c r="K13" i="20"/>
  <c r="K26" i="20" s="1"/>
  <c r="J13" i="20"/>
  <c r="J26" i="20" s="1"/>
  <c r="I13" i="20"/>
  <c r="H13" i="20"/>
  <c r="H26" i="20" s="1"/>
  <c r="G13" i="20"/>
  <c r="F13" i="20"/>
  <c r="F26" i="20" s="1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I44" i="21"/>
  <c r="AA43" i="21"/>
  <c r="Y43" i="21"/>
  <c r="X43" i="21"/>
  <c r="Z43" i="21" s="1"/>
  <c r="W43" i="21"/>
  <c r="V43" i="21"/>
  <c r="V44" i="21" s="1"/>
  <c r="U43" i="21"/>
  <c r="T43" i="21"/>
  <c r="S43" i="21"/>
  <c r="R43" i="21"/>
  <c r="Q43" i="21"/>
  <c r="P43" i="21"/>
  <c r="O43" i="21"/>
  <c r="N43" i="21"/>
  <c r="M43" i="21"/>
  <c r="L43" i="21"/>
  <c r="K43" i="21"/>
  <c r="J43" i="21"/>
  <c r="J44" i="21" s="1"/>
  <c r="I43" i="21"/>
  <c r="H43" i="21"/>
  <c r="G43" i="21"/>
  <c r="F43" i="21"/>
  <c r="F44" i="21" s="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U37" i="21"/>
  <c r="U44" i="21" s="1"/>
  <c r="T37" i="21"/>
  <c r="T44" i="21" s="1"/>
  <c r="S37" i="21"/>
  <c r="R37" i="21"/>
  <c r="Q37" i="21"/>
  <c r="P37" i="21"/>
  <c r="P44" i="21" s="1"/>
  <c r="O37" i="21"/>
  <c r="O44" i="21" s="1"/>
  <c r="N37" i="21"/>
  <c r="M37" i="21"/>
  <c r="L37" i="21"/>
  <c r="L44" i="21" s="1"/>
  <c r="K37" i="21"/>
  <c r="J37" i="21"/>
  <c r="I37" i="21"/>
  <c r="H37" i="21"/>
  <c r="G37" i="21"/>
  <c r="G44" i="21" s="1"/>
  <c r="F37" i="2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M26" i="21" s="1"/>
  <c r="L25" i="21"/>
  <c r="K25" i="21"/>
  <c r="J25" i="21"/>
  <c r="I25" i="21"/>
  <c r="H25" i="21"/>
  <c r="G25" i="21"/>
  <c r="F25" i="21"/>
  <c r="E25" i="21"/>
  <c r="D25" i="21"/>
  <c r="D26" i="21" s="1"/>
  <c r="D45" i="21" s="1"/>
  <c r="C25" i="21"/>
  <c r="AA13" i="21"/>
  <c r="Y13" i="21"/>
  <c r="X13" i="21"/>
  <c r="X26" i="21" s="1"/>
  <c r="W13" i="21"/>
  <c r="W26" i="21" s="1"/>
  <c r="V13" i="21"/>
  <c r="V26" i="21" s="1"/>
  <c r="U13" i="21"/>
  <c r="T13" i="21"/>
  <c r="T26" i="21" s="1"/>
  <c r="T45" i="21" s="1"/>
  <c r="S13" i="21"/>
  <c r="S26" i="21" s="1"/>
  <c r="R13" i="21"/>
  <c r="Q13" i="21"/>
  <c r="P13" i="21"/>
  <c r="O13" i="21"/>
  <c r="N13" i="21"/>
  <c r="N26" i="21" s="1"/>
  <c r="M13" i="21"/>
  <c r="L13" i="21"/>
  <c r="L26" i="21" s="1"/>
  <c r="K13" i="21"/>
  <c r="K26" i="21" s="1"/>
  <c r="J13" i="21"/>
  <c r="J26" i="21" s="1"/>
  <c r="I13" i="21"/>
  <c r="H13" i="21"/>
  <c r="G13" i="21"/>
  <c r="F13" i="21"/>
  <c r="F26" i="21" s="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I44" i="22"/>
  <c r="AA43" i="22"/>
  <c r="Z43" i="22"/>
  <c r="Y43" i="22"/>
  <c r="Y44" i="22" s="1"/>
  <c r="X43" i="22"/>
  <c r="W43" i="22"/>
  <c r="V43" i="22"/>
  <c r="V44" i="22" s="1"/>
  <c r="U43" i="22"/>
  <c r="T43" i="22"/>
  <c r="S43" i="22"/>
  <c r="R43" i="22"/>
  <c r="R44" i="22" s="1"/>
  <c r="Q43" i="22"/>
  <c r="P43" i="22"/>
  <c r="O43" i="22"/>
  <c r="N43" i="22"/>
  <c r="N44" i="22" s="1"/>
  <c r="M43" i="22"/>
  <c r="L43" i="22"/>
  <c r="K43" i="22"/>
  <c r="J43" i="22"/>
  <c r="I43" i="22"/>
  <c r="H43" i="22"/>
  <c r="G43" i="22"/>
  <c r="F43" i="22"/>
  <c r="F44" i="22" s="1"/>
  <c r="E43" i="22"/>
  <c r="D43" i="22"/>
  <c r="C43" i="22"/>
  <c r="AA37" i="22"/>
  <c r="Y37" i="22"/>
  <c r="X37" i="22"/>
  <c r="X44" i="22" s="1"/>
  <c r="W37" i="22"/>
  <c r="V37" i="22"/>
  <c r="U37" i="22"/>
  <c r="U44" i="22" s="1"/>
  <c r="T37" i="22"/>
  <c r="T44" i="22" s="1"/>
  <c r="S37" i="22"/>
  <c r="S44" i="22" s="1"/>
  <c r="R37" i="22"/>
  <c r="Q37" i="22"/>
  <c r="P37" i="22"/>
  <c r="P44" i="22" s="1"/>
  <c r="P45" i="22" s="1"/>
  <c r="O37" i="22"/>
  <c r="O44" i="22" s="1"/>
  <c r="N37" i="22"/>
  <c r="M37" i="22"/>
  <c r="M44" i="22" s="1"/>
  <c r="L37" i="22"/>
  <c r="L44" i="22" s="1"/>
  <c r="K37" i="22"/>
  <c r="K44" i="22" s="1"/>
  <c r="J37" i="22"/>
  <c r="I37" i="22"/>
  <c r="H37" i="22"/>
  <c r="H44" i="22" s="1"/>
  <c r="G37" i="22"/>
  <c r="G44" i="22" s="1"/>
  <c r="F37" i="22"/>
  <c r="E37" i="22"/>
  <c r="E44" i="22" s="1"/>
  <c r="D37" i="22"/>
  <c r="C37" i="22"/>
  <c r="AA25" i="22"/>
  <c r="Y25" i="22"/>
  <c r="Y26" i="22" s="1"/>
  <c r="X25" i="22"/>
  <c r="W25" i="22"/>
  <c r="V25" i="22"/>
  <c r="U25" i="22"/>
  <c r="U26" i="22" s="1"/>
  <c r="U45" i="22" s="1"/>
  <c r="T25" i="22"/>
  <c r="T26" i="22" s="1"/>
  <c r="T45" i="22" s="1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V13" i="22"/>
  <c r="V26" i="22" s="1"/>
  <c r="V45" i="22" s="1"/>
  <c r="U13" i="22"/>
  <c r="T13" i="22"/>
  <c r="S13" i="22"/>
  <c r="S26" i="22" s="1"/>
  <c r="R13" i="22"/>
  <c r="R26" i="22" s="1"/>
  <c r="Q13" i="22"/>
  <c r="P13" i="22"/>
  <c r="P26" i="22" s="1"/>
  <c r="O13" i="22"/>
  <c r="O26" i="22" s="1"/>
  <c r="O45" i="22" s="1"/>
  <c r="N13" i="22"/>
  <c r="N26" i="22" s="1"/>
  <c r="N45" i="22" s="1"/>
  <c r="M13" i="22"/>
  <c r="L13" i="22"/>
  <c r="L26" i="22" s="1"/>
  <c r="L45" i="22" s="1"/>
  <c r="K13" i="22"/>
  <c r="J13" i="22"/>
  <c r="J26" i="22" s="1"/>
  <c r="I13" i="22"/>
  <c r="H13" i="22"/>
  <c r="G13" i="22"/>
  <c r="F13" i="22"/>
  <c r="F26" i="22" s="1"/>
  <c r="E13" i="22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AA43" i="23"/>
  <c r="Y43" i="23"/>
  <c r="X43" i="23"/>
  <c r="Z43" i="23" s="1"/>
  <c r="W43" i="23"/>
  <c r="V43" i="23"/>
  <c r="V44" i="23" s="1"/>
  <c r="U43" i="23"/>
  <c r="T43" i="23"/>
  <c r="S43" i="23"/>
  <c r="R43" i="23"/>
  <c r="R44" i="23" s="1"/>
  <c r="R45" i="23" s="1"/>
  <c r="Q43" i="23"/>
  <c r="P43" i="23"/>
  <c r="O43" i="23"/>
  <c r="N43" i="23"/>
  <c r="N44" i="23" s="1"/>
  <c r="M43" i="23"/>
  <c r="L43" i="23"/>
  <c r="K43" i="23"/>
  <c r="J43" i="23"/>
  <c r="J44" i="23" s="1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U37" i="23"/>
  <c r="U44" i="23" s="1"/>
  <c r="T37" i="23"/>
  <c r="T44" i="23" s="1"/>
  <c r="S37" i="23"/>
  <c r="R37" i="23"/>
  <c r="Q37" i="23"/>
  <c r="P37" i="23"/>
  <c r="P44" i="23" s="1"/>
  <c r="O37" i="23"/>
  <c r="N37" i="23"/>
  <c r="M37" i="23"/>
  <c r="L37" i="23"/>
  <c r="L44" i="23" s="1"/>
  <c r="K37" i="23"/>
  <c r="K44" i="23" s="1"/>
  <c r="J37" i="23"/>
  <c r="I37" i="23"/>
  <c r="I44" i="23" s="1"/>
  <c r="H37" i="23"/>
  <c r="H44" i="23" s="1"/>
  <c r="G37" i="23"/>
  <c r="F37" i="23"/>
  <c r="E37" i="23"/>
  <c r="E44" i="23" s="1"/>
  <c r="D37" i="23"/>
  <c r="D44" i="23" s="1"/>
  <c r="C37" i="23"/>
  <c r="C44" i="23" s="1"/>
  <c r="V26" i="23"/>
  <c r="T26" i="23"/>
  <c r="T45" i="23" s="1"/>
  <c r="F26" i="23"/>
  <c r="D26" i="23"/>
  <c r="D45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I26" i="23" s="1"/>
  <c r="H25" i="23"/>
  <c r="G25" i="23"/>
  <c r="F25" i="23"/>
  <c r="E25" i="23"/>
  <c r="E26" i="23" s="1"/>
  <c r="D25" i="23"/>
  <c r="C25" i="23"/>
  <c r="AA13" i="23"/>
  <c r="AA26" i="23" s="1"/>
  <c r="Y13" i="23"/>
  <c r="X13" i="23"/>
  <c r="W13" i="23"/>
  <c r="V13" i="23"/>
  <c r="U13" i="23"/>
  <c r="T13" i="23"/>
  <c r="S13" i="23"/>
  <c r="R13" i="23"/>
  <c r="R26" i="23" s="1"/>
  <c r="Q13" i="23"/>
  <c r="P13" i="23"/>
  <c r="P26" i="23" s="1"/>
  <c r="P45" i="23" s="1"/>
  <c r="O13" i="23"/>
  <c r="O26" i="23" s="1"/>
  <c r="N13" i="23"/>
  <c r="M13" i="23"/>
  <c r="L13" i="23"/>
  <c r="L26" i="23" s="1"/>
  <c r="K13" i="23"/>
  <c r="K26" i="23" s="1"/>
  <c r="J13" i="23"/>
  <c r="J26" i="23" s="1"/>
  <c r="J45" i="23" s="1"/>
  <c r="I13" i="23"/>
  <c r="H13" i="23"/>
  <c r="H26" i="23" s="1"/>
  <c r="H45" i="23" s="1"/>
  <c r="G13" i="23"/>
  <c r="G26" i="23" s="1"/>
  <c r="F13" i="23"/>
  <c r="E13" i="23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I44" i="24"/>
  <c r="AA43" i="24"/>
  <c r="Y43" i="24"/>
  <c r="Y44" i="24" s="1"/>
  <c r="X43" i="24"/>
  <c r="Z43" i="24" s="1"/>
  <c r="W43" i="24"/>
  <c r="V43" i="24"/>
  <c r="U43" i="24"/>
  <c r="U44" i="24" s="1"/>
  <c r="T43" i="24"/>
  <c r="S43" i="24"/>
  <c r="R43" i="24"/>
  <c r="R44" i="24" s="1"/>
  <c r="R45" i="24" s="1"/>
  <c r="Q43" i="24"/>
  <c r="Q44" i="24" s="1"/>
  <c r="P43" i="24"/>
  <c r="O43" i="24"/>
  <c r="N43" i="24"/>
  <c r="N44" i="24" s="1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U37" i="24"/>
  <c r="T37" i="24"/>
  <c r="T44" i="24" s="1"/>
  <c r="S37" i="24"/>
  <c r="S44" i="24" s="1"/>
  <c r="R37" i="24"/>
  <c r="Q37" i="24"/>
  <c r="P37" i="24"/>
  <c r="P44" i="24" s="1"/>
  <c r="O37" i="24"/>
  <c r="O44" i="24" s="1"/>
  <c r="N37" i="24"/>
  <c r="M37" i="24"/>
  <c r="L37" i="24"/>
  <c r="K37" i="24"/>
  <c r="K44" i="24" s="1"/>
  <c r="J37" i="24"/>
  <c r="I37" i="24"/>
  <c r="H37" i="24"/>
  <c r="G37" i="24"/>
  <c r="G44" i="24" s="1"/>
  <c r="F37" i="24"/>
  <c r="E37" i="24"/>
  <c r="E44" i="24" s="1"/>
  <c r="D37" i="24"/>
  <c r="D44" i="24" s="1"/>
  <c r="C37" i="24"/>
  <c r="F26" i="24"/>
  <c r="AA25" i="24"/>
  <c r="Y25" i="24"/>
  <c r="X25" i="24"/>
  <c r="X26" i="24" s="1"/>
  <c r="W25" i="24"/>
  <c r="V25" i="24"/>
  <c r="U25" i="24"/>
  <c r="T25" i="24"/>
  <c r="T26" i="24" s="1"/>
  <c r="S25" i="24"/>
  <c r="R25" i="24"/>
  <c r="Q25" i="24"/>
  <c r="Q26" i="24" s="1"/>
  <c r="P25" i="24"/>
  <c r="O25" i="24"/>
  <c r="N25" i="24"/>
  <c r="M25" i="24"/>
  <c r="L25" i="24"/>
  <c r="L26" i="24" s="1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V13" i="24"/>
  <c r="V26" i="24" s="1"/>
  <c r="U13" i="24"/>
  <c r="T13" i="24"/>
  <c r="S13" i="24"/>
  <c r="S26" i="24" s="1"/>
  <c r="R13" i="24"/>
  <c r="R26" i="24" s="1"/>
  <c r="Q13" i="24"/>
  <c r="P13" i="24"/>
  <c r="P26" i="24" s="1"/>
  <c r="O13" i="24"/>
  <c r="O26" i="24" s="1"/>
  <c r="N13" i="24"/>
  <c r="N26" i="24" s="1"/>
  <c r="M13" i="24"/>
  <c r="L13" i="24"/>
  <c r="K13" i="24"/>
  <c r="J13" i="24"/>
  <c r="I13" i="24"/>
  <c r="H13" i="24"/>
  <c r="H26" i="24" s="1"/>
  <c r="G13" i="24"/>
  <c r="F13" i="24"/>
  <c r="E13" i="24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AA43" i="25"/>
  <c r="Y43" i="25"/>
  <c r="X43" i="25"/>
  <c r="Z43" i="25" s="1"/>
  <c r="W43" i="25"/>
  <c r="V43" i="25"/>
  <c r="V44" i="25" s="1"/>
  <c r="U43" i="25"/>
  <c r="T43" i="25"/>
  <c r="S43" i="25"/>
  <c r="R43" i="25"/>
  <c r="R44" i="25" s="1"/>
  <c r="Q43" i="25"/>
  <c r="Q44" i="25" s="1"/>
  <c r="P43" i="25"/>
  <c r="O43" i="25"/>
  <c r="N43" i="25"/>
  <c r="M43" i="25"/>
  <c r="L43" i="25"/>
  <c r="K43" i="25"/>
  <c r="J43" i="25"/>
  <c r="I43" i="25"/>
  <c r="I44" i="25" s="1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T37" i="25"/>
  <c r="T44" i="25" s="1"/>
  <c r="S37" i="25"/>
  <c r="S44" i="25" s="1"/>
  <c r="R37" i="25"/>
  <c r="Q37" i="25"/>
  <c r="P37" i="25"/>
  <c r="P44" i="25" s="1"/>
  <c r="O37" i="25"/>
  <c r="O44" i="25" s="1"/>
  <c r="N37" i="25"/>
  <c r="M37" i="25"/>
  <c r="L37" i="25"/>
  <c r="K37" i="25"/>
  <c r="K44" i="25" s="1"/>
  <c r="J37" i="25"/>
  <c r="I37" i="25"/>
  <c r="H37" i="25"/>
  <c r="G37" i="25"/>
  <c r="G44" i="25" s="1"/>
  <c r="F37" i="25"/>
  <c r="E37" i="25"/>
  <c r="E44" i="25" s="1"/>
  <c r="D37" i="25"/>
  <c r="D44" i="25" s="1"/>
  <c r="C37" i="25"/>
  <c r="C44" i="25" s="1"/>
  <c r="T26" i="25"/>
  <c r="T45" i="25" s="1"/>
  <c r="P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M26" i="25" s="1"/>
  <c r="L25" i="25"/>
  <c r="K25" i="25"/>
  <c r="J25" i="25"/>
  <c r="I25" i="25"/>
  <c r="I26" i="25" s="1"/>
  <c r="H25" i="25"/>
  <c r="G25" i="25"/>
  <c r="F25" i="25"/>
  <c r="E25" i="25"/>
  <c r="D25" i="25"/>
  <c r="C25" i="25"/>
  <c r="AA13" i="25"/>
  <c r="AA26" i="25" s="1"/>
  <c r="Y13" i="25"/>
  <c r="Z13" i="25" s="1"/>
  <c r="X13" i="25"/>
  <c r="W13" i="25"/>
  <c r="V13" i="25"/>
  <c r="U13" i="25"/>
  <c r="T13" i="25"/>
  <c r="S13" i="25"/>
  <c r="R13" i="25"/>
  <c r="Q13" i="25"/>
  <c r="P13" i="25"/>
  <c r="O13" i="25"/>
  <c r="N13" i="25"/>
  <c r="N26" i="25" s="1"/>
  <c r="M13" i="25"/>
  <c r="L13" i="25"/>
  <c r="L26" i="25" s="1"/>
  <c r="K13" i="25"/>
  <c r="K26" i="25" s="1"/>
  <c r="J13" i="25"/>
  <c r="I13" i="25"/>
  <c r="H13" i="25"/>
  <c r="G13" i="25"/>
  <c r="F13" i="25"/>
  <c r="E13" i="25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V44" i="26"/>
  <c r="S44" i="26"/>
  <c r="N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M44" i="26" s="1"/>
  <c r="L43" i="26"/>
  <c r="K43" i="26"/>
  <c r="J43" i="26"/>
  <c r="J44" i="26" s="1"/>
  <c r="I43" i="26"/>
  <c r="H43" i="26"/>
  <c r="G43" i="26"/>
  <c r="F43" i="26"/>
  <c r="F44" i="26" s="1"/>
  <c r="E43" i="26"/>
  <c r="D43" i="26"/>
  <c r="C43" i="26"/>
  <c r="C44" i="26" s="1"/>
  <c r="AA37" i="26"/>
  <c r="AA44" i="26" s="1"/>
  <c r="Y37" i="26"/>
  <c r="X37" i="26"/>
  <c r="W37" i="26"/>
  <c r="W44" i="26" s="1"/>
  <c r="V37" i="26"/>
  <c r="U37" i="26"/>
  <c r="U44" i="26" s="1"/>
  <c r="T37" i="26"/>
  <c r="S37" i="26"/>
  <c r="R37" i="26"/>
  <c r="Q37" i="26"/>
  <c r="Q44" i="26" s="1"/>
  <c r="P37" i="26"/>
  <c r="O37" i="26"/>
  <c r="N37" i="26"/>
  <c r="M37" i="26"/>
  <c r="L37" i="26"/>
  <c r="L44" i="26" s="1"/>
  <c r="K37" i="26"/>
  <c r="K44" i="26" s="1"/>
  <c r="J37" i="26"/>
  <c r="I37" i="26"/>
  <c r="I44" i="26" s="1"/>
  <c r="H37" i="26"/>
  <c r="H44" i="26" s="1"/>
  <c r="G37" i="26"/>
  <c r="F37" i="26"/>
  <c r="E37" i="26"/>
  <c r="E44" i="26" s="1"/>
  <c r="D37" i="26"/>
  <c r="D44" i="26" s="1"/>
  <c r="C37" i="26"/>
  <c r="Q26" i="26"/>
  <c r="D26" i="26"/>
  <c r="AA25" i="26"/>
  <c r="Y25" i="26"/>
  <c r="X25" i="26"/>
  <c r="Z25" i="26" s="1"/>
  <c r="W25" i="26"/>
  <c r="V25" i="26"/>
  <c r="U25" i="26"/>
  <c r="U26" i="26" s="1"/>
  <c r="U45" i="26" s="1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Z13" i="26" s="1"/>
  <c r="W13" i="26"/>
  <c r="W26" i="26" s="1"/>
  <c r="W45" i="26" s="1"/>
  <c r="V13" i="26"/>
  <c r="U13" i="26"/>
  <c r="T13" i="26"/>
  <c r="T26" i="26" s="1"/>
  <c r="S13" i="26"/>
  <c r="R13" i="26"/>
  <c r="Q13" i="26"/>
  <c r="P13" i="26"/>
  <c r="P26" i="26" s="1"/>
  <c r="O13" i="26"/>
  <c r="O26" i="26" s="1"/>
  <c r="N13" i="26"/>
  <c r="M13" i="26"/>
  <c r="M26" i="26" s="1"/>
  <c r="L13" i="26"/>
  <c r="L26" i="26" s="1"/>
  <c r="K13" i="26"/>
  <c r="J13" i="26"/>
  <c r="I13" i="26"/>
  <c r="H13" i="26"/>
  <c r="H26" i="26" s="1"/>
  <c r="G13" i="26"/>
  <c r="F13" i="26"/>
  <c r="E13" i="26"/>
  <c r="D13" i="26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5" i="27"/>
  <c r="AA44" i="27"/>
  <c r="AA43" i="27"/>
  <c r="Y43" i="27"/>
  <c r="Y44" i="27" s="1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C44" i="27" s="1"/>
  <c r="AA37" i="27"/>
  <c r="Y37" i="27"/>
  <c r="X37" i="27"/>
  <c r="W37" i="27"/>
  <c r="W44" i="27" s="1"/>
  <c r="V37" i="27"/>
  <c r="V44" i="27" s="1"/>
  <c r="U37" i="27"/>
  <c r="U44" i="27" s="1"/>
  <c r="T37" i="27"/>
  <c r="T44" i="27" s="1"/>
  <c r="T45" i="27" s="1"/>
  <c r="S37" i="27"/>
  <c r="S44" i="27" s="1"/>
  <c r="R37" i="27"/>
  <c r="R44" i="27" s="1"/>
  <c r="Q37" i="27"/>
  <c r="Q44" i="27" s="1"/>
  <c r="P37" i="27"/>
  <c r="P44" i="27" s="1"/>
  <c r="O37" i="27"/>
  <c r="N37" i="27"/>
  <c r="M37" i="27"/>
  <c r="M44" i="27" s="1"/>
  <c r="L37" i="27"/>
  <c r="K37" i="27"/>
  <c r="J37" i="27"/>
  <c r="J44" i="27" s="1"/>
  <c r="I37" i="27"/>
  <c r="I44" i="27" s="1"/>
  <c r="H37" i="27"/>
  <c r="H44" i="27" s="1"/>
  <c r="G37" i="27"/>
  <c r="F37" i="27"/>
  <c r="E37" i="27"/>
  <c r="E44" i="27" s="1"/>
  <c r="D37" i="27"/>
  <c r="D44" i="27" s="1"/>
  <c r="C37" i="27"/>
  <c r="U26" i="27"/>
  <c r="AA25" i="27"/>
  <c r="Y25" i="27"/>
  <c r="X25" i="27"/>
  <c r="Z25" i="27" s="1"/>
  <c r="W25" i="27"/>
  <c r="W26" i="27" s="1"/>
  <c r="W45" i="27" s="1"/>
  <c r="V25" i="27"/>
  <c r="U25" i="27"/>
  <c r="T25" i="27"/>
  <c r="T26" i="27" s="1"/>
  <c r="S25" i="27"/>
  <c r="R25" i="27"/>
  <c r="Q25" i="27"/>
  <c r="Q26" i="27" s="1"/>
  <c r="Q45" i="27" s="1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W13" i="27"/>
  <c r="V13" i="27"/>
  <c r="U13" i="27"/>
  <c r="T13" i="27"/>
  <c r="S13" i="27"/>
  <c r="S26" i="27" s="1"/>
  <c r="R13" i="27"/>
  <c r="R26" i="27" s="1"/>
  <c r="Q13" i="27"/>
  <c r="P13" i="27"/>
  <c r="O13" i="27"/>
  <c r="N13" i="27"/>
  <c r="N26" i="27" s="1"/>
  <c r="M13" i="27"/>
  <c r="M26" i="27" s="1"/>
  <c r="M45" i="27" s="1"/>
  <c r="L13" i="27"/>
  <c r="K13" i="27"/>
  <c r="J13" i="27"/>
  <c r="J26" i="27" s="1"/>
  <c r="I13" i="27"/>
  <c r="H13" i="27"/>
  <c r="H26" i="27" s="1"/>
  <c r="H45" i="27" s="1"/>
  <c r="G13" i="27"/>
  <c r="F13" i="27"/>
  <c r="E13" i="27"/>
  <c r="D13" i="27"/>
  <c r="D26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S44" i="28"/>
  <c r="G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W37" i="28"/>
  <c r="W44" i="28" s="1"/>
  <c r="V37" i="28"/>
  <c r="V44" i="28" s="1"/>
  <c r="U37" i="28"/>
  <c r="T37" i="28"/>
  <c r="T44" i="28" s="1"/>
  <c r="S37" i="28"/>
  <c r="R37" i="28"/>
  <c r="Q37" i="28"/>
  <c r="Q44" i="28" s="1"/>
  <c r="P37" i="28"/>
  <c r="O37" i="28"/>
  <c r="O44" i="28" s="1"/>
  <c r="N37" i="28"/>
  <c r="N44" i="28" s="1"/>
  <c r="M37" i="28"/>
  <c r="L37" i="28"/>
  <c r="K37" i="28"/>
  <c r="K44" i="28" s="1"/>
  <c r="J37" i="28"/>
  <c r="I37" i="28"/>
  <c r="I44" i="28" s="1"/>
  <c r="H37" i="28"/>
  <c r="G37" i="28"/>
  <c r="F37" i="28"/>
  <c r="F44" i="28" s="1"/>
  <c r="E37" i="28"/>
  <c r="E44" i="28" s="1"/>
  <c r="D37" i="28"/>
  <c r="D44" i="28" s="1"/>
  <c r="C37" i="28"/>
  <c r="C44" i="28" s="1"/>
  <c r="M26" i="28"/>
  <c r="AA25" i="28"/>
  <c r="Y25" i="28"/>
  <c r="X25" i="28"/>
  <c r="W25" i="28"/>
  <c r="V25" i="28"/>
  <c r="U25" i="28"/>
  <c r="U26" i="28" s="1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F26" i="28" s="1"/>
  <c r="F45" i="28" s="1"/>
  <c r="E25" i="28"/>
  <c r="D25" i="28"/>
  <c r="C25" i="28"/>
  <c r="AA13" i="28"/>
  <c r="Y13" i="28"/>
  <c r="Z13" i="28" s="1"/>
  <c r="X13" i="28"/>
  <c r="W13" i="28"/>
  <c r="W26" i="28" s="1"/>
  <c r="W45" i="28" s="1"/>
  <c r="V13" i="28"/>
  <c r="V26" i="28" s="1"/>
  <c r="V45" i="28" s="1"/>
  <c r="U13" i="28"/>
  <c r="T13" i="28"/>
  <c r="S13" i="28"/>
  <c r="R13" i="28"/>
  <c r="R26" i="28" s="1"/>
  <c r="Q13" i="28"/>
  <c r="P13" i="28"/>
  <c r="O13" i="28"/>
  <c r="N13" i="28"/>
  <c r="N26" i="28" s="1"/>
  <c r="M13" i="28"/>
  <c r="L13" i="28"/>
  <c r="K13" i="28"/>
  <c r="J13" i="28"/>
  <c r="J26" i="28" s="1"/>
  <c r="I13" i="28"/>
  <c r="I26" i="28" s="1"/>
  <c r="H13" i="28"/>
  <c r="G13" i="28"/>
  <c r="F13" i="28"/>
  <c r="E13" i="28"/>
  <c r="D13" i="28"/>
  <c r="D26" i="28" s="1"/>
  <c r="D45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AA43" i="29"/>
  <c r="Z43" i="29"/>
  <c r="Y43" i="29"/>
  <c r="Y44" i="29" s="1"/>
  <c r="X43" i="29"/>
  <c r="W43" i="29"/>
  <c r="V43" i="29"/>
  <c r="U43" i="29"/>
  <c r="U44" i="29" s="1"/>
  <c r="T43" i="29"/>
  <c r="S43" i="29"/>
  <c r="R43" i="29"/>
  <c r="Q43" i="29"/>
  <c r="P43" i="29"/>
  <c r="O43" i="29"/>
  <c r="N43" i="29"/>
  <c r="M43" i="29"/>
  <c r="M44" i="29" s="1"/>
  <c r="L43" i="29"/>
  <c r="K43" i="29"/>
  <c r="J43" i="29"/>
  <c r="I43" i="29"/>
  <c r="I44" i="29" s="1"/>
  <c r="H43" i="29"/>
  <c r="G43" i="29"/>
  <c r="F43" i="29"/>
  <c r="E43" i="29"/>
  <c r="E44" i="29" s="1"/>
  <c r="D43" i="29"/>
  <c r="C43" i="29"/>
  <c r="AA37" i="29"/>
  <c r="Y37" i="29"/>
  <c r="X37" i="29"/>
  <c r="Z37" i="29" s="1"/>
  <c r="W37" i="29"/>
  <c r="W44" i="29" s="1"/>
  <c r="V37" i="29"/>
  <c r="V44" i="29" s="1"/>
  <c r="U37" i="29"/>
  <c r="T37" i="29"/>
  <c r="T44" i="29" s="1"/>
  <c r="S37" i="29"/>
  <c r="S44" i="29" s="1"/>
  <c r="R37" i="29"/>
  <c r="R44" i="29" s="1"/>
  <c r="Q37" i="29"/>
  <c r="P37" i="29"/>
  <c r="P44" i="29" s="1"/>
  <c r="O37" i="29"/>
  <c r="N37" i="29"/>
  <c r="M37" i="29"/>
  <c r="L37" i="29"/>
  <c r="L44" i="29" s="1"/>
  <c r="K37" i="29"/>
  <c r="K44" i="29" s="1"/>
  <c r="J37" i="29"/>
  <c r="I37" i="29"/>
  <c r="H37" i="29"/>
  <c r="H44" i="29" s="1"/>
  <c r="G37" i="29"/>
  <c r="G44" i="29" s="1"/>
  <c r="F37" i="29"/>
  <c r="F44" i="29" s="1"/>
  <c r="E37" i="29"/>
  <c r="D37" i="29"/>
  <c r="C37" i="29"/>
  <c r="AA25" i="29"/>
  <c r="AA26" i="29" s="1"/>
  <c r="Y25" i="29"/>
  <c r="X25" i="29"/>
  <c r="W25" i="29"/>
  <c r="V25" i="29"/>
  <c r="U25" i="29"/>
  <c r="T25" i="29"/>
  <c r="T26" i="29" s="1"/>
  <c r="T45" i="29" s="1"/>
  <c r="S25" i="29"/>
  <c r="R25" i="29"/>
  <c r="Q25" i="29"/>
  <c r="P25" i="29"/>
  <c r="O25" i="29"/>
  <c r="N25" i="29"/>
  <c r="M25" i="29"/>
  <c r="L25" i="29"/>
  <c r="K25" i="29"/>
  <c r="J25" i="29"/>
  <c r="I25" i="29"/>
  <c r="H25" i="29"/>
  <c r="H26" i="29" s="1"/>
  <c r="G25" i="29"/>
  <c r="F25" i="29"/>
  <c r="E25" i="29"/>
  <c r="D25" i="29"/>
  <c r="D26" i="29" s="1"/>
  <c r="C25" i="29"/>
  <c r="AA13" i="29"/>
  <c r="Y13" i="29"/>
  <c r="Y26" i="29" s="1"/>
  <c r="X13" i="29"/>
  <c r="Z13" i="29" s="1"/>
  <c r="W13" i="29"/>
  <c r="W26" i="29" s="1"/>
  <c r="W45" i="29" s="1"/>
  <c r="V13" i="29"/>
  <c r="U13" i="29"/>
  <c r="T13" i="29"/>
  <c r="S13" i="29"/>
  <c r="S26" i="29" s="1"/>
  <c r="R13" i="29"/>
  <c r="Q13" i="29"/>
  <c r="Q26" i="29" s="1"/>
  <c r="P13" i="29"/>
  <c r="O13" i="29"/>
  <c r="O26" i="29" s="1"/>
  <c r="N13" i="29"/>
  <c r="M13" i="29"/>
  <c r="L13" i="29"/>
  <c r="K13" i="29"/>
  <c r="K26" i="29" s="1"/>
  <c r="K45" i="29" s="1"/>
  <c r="J13" i="29"/>
  <c r="J26" i="29" s="1"/>
  <c r="I13" i="29"/>
  <c r="H13" i="29"/>
  <c r="G13" i="29"/>
  <c r="G26" i="29" s="1"/>
  <c r="F13" i="29"/>
  <c r="E13" i="29"/>
  <c r="E26" i="29" s="1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H44" i="30"/>
  <c r="AA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M44" i="30" s="1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Z37" i="30"/>
  <c r="Y37" i="30"/>
  <c r="X37" i="30"/>
  <c r="W37" i="30"/>
  <c r="W44" i="30" s="1"/>
  <c r="V37" i="30"/>
  <c r="V44" i="30" s="1"/>
  <c r="U37" i="30"/>
  <c r="T37" i="30"/>
  <c r="S37" i="30"/>
  <c r="R37" i="30"/>
  <c r="R44" i="30" s="1"/>
  <c r="Q37" i="30"/>
  <c r="P37" i="30"/>
  <c r="P44" i="30" s="1"/>
  <c r="O37" i="30"/>
  <c r="N37" i="30"/>
  <c r="N44" i="30" s="1"/>
  <c r="M37" i="30"/>
  <c r="L37" i="30"/>
  <c r="L44" i="30" s="1"/>
  <c r="K37" i="30"/>
  <c r="J37" i="30"/>
  <c r="J44" i="30" s="1"/>
  <c r="I37" i="30"/>
  <c r="H37" i="30"/>
  <c r="G37" i="30"/>
  <c r="F37" i="30"/>
  <c r="F44" i="30" s="1"/>
  <c r="E37" i="30"/>
  <c r="D37" i="30"/>
  <c r="D44" i="30" s="1"/>
  <c r="C37" i="30"/>
  <c r="S26" i="30"/>
  <c r="K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P26" i="30" s="1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Y26" i="30" s="1"/>
  <c r="X13" i="30"/>
  <c r="W13" i="30"/>
  <c r="V13" i="30"/>
  <c r="U13" i="30"/>
  <c r="U26" i="30" s="1"/>
  <c r="T13" i="30"/>
  <c r="S13" i="30"/>
  <c r="R13" i="30"/>
  <c r="R26" i="30" s="1"/>
  <c r="Q13" i="30"/>
  <c r="P13" i="30"/>
  <c r="O13" i="30"/>
  <c r="N13" i="30"/>
  <c r="N26" i="30" s="1"/>
  <c r="M13" i="30"/>
  <c r="M26" i="30" s="1"/>
  <c r="L13" i="30"/>
  <c r="K13" i="30"/>
  <c r="J13" i="30"/>
  <c r="J26" i="30" s="1"/>
  <c r="I13" i="30"/>
  <c r="I26" i="30" s="1"/>
  <c r="H13" i="30"/>
  <c r="G13" i="30"/>
  <c r="F13" i="30"/>
  <c r="E13" i="30"/>
  <c r="E26" i="30" s="1"/>
  <c r="D13" i="30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X44" i="31"/>
  <c r="AA43" i="31"/>
  <c r="Y43" i="31"/>
  <c r="X43" i="31"/>
  <c r="W43" i="31"/>
  <c r="V43" i="31"/>
  <c r="U43" i="31"/>
  <c r="U44" i="31" s="1"/>
  <c r="T43" i="31"/>
  <c r="S43" i="31"/>
  <c r="R43" i="31"/>
  <c r="Q43" i="31"/>
  <c r="P43" i="31"/>
  <c r="P44" i="31" s="1"/>
  <c r="O43" i="31"/>
  <c r="N43" i="31"/>
  <c r="M43" i="31"/>
  <c r="L43" i="31"/>
  <c r="K43" i="31"/>
  <c r="J43" i="31"/>
  <c r="I43" i="31"/>
  <c r="H43" i="31"/>
  <c r="G43" i="31"/>
  <c r="F43" i="31"/>
  <c r="E43" i="31"/>
  <c r="E44" i="31" s="1"/>
  <c r="D43" i="31"/>
  <c r="C43" i="31"/>
  <c r="AA37" i="31"/>
  <c r="Y37" i="31"/>
  <c r="Y44" i="31" s="1"/>
  <c r="X37" i="31"/>
  <c r="W37" i="31"/>
  <c r="W44" i="31" s="1"/>
  <c r="V37" i="31"/>
  <c r="U37" i="31"/>
  <c r="T37" i="31"/>
  <c r="T44" i="31" s="1"/>
  <c r="S37" i="31"/>
  <c r="S44" i="31" s="1"/>
  <c r="R37" i="31"/>
  <c r="R44" i="31" s="1"/>
  <c r="Q37" i="31"/>
  <c r="Q44" i="31" s="1"/>
  <c r="P37" i="31"/>
  <c r="O37" i="31"/>
  <c r="O44" i="31" s="1"/>
  <c r="N37" i="31"/>
  <c r="N44" i="31" s="1"/>
  <c r="M37" i="31"/>
  <c r="L37" i="31"/>
  <c r="K37" i="31"/>
  <c r="K44" i="31" s="1"/>
  <c r="J37" i="31"/>
  <c r="I37" i="31"/>
  <c r="I44" i="31" s="1"/>
  <c r="H37" i="31"/>
  <c r="H44" i="31" s="1"/>
  <c r="G37" i="31"/>
  <c r="F37" i="31"/>
  <c r="F44" i="31" s="1"/>
  <c r="E37" i="31"/>
  <c r="D37" i="31"/>
  <c r="C37" i="31"/>
  <c r="C44" i="31" s="1"/>
  <c r="AA25" i="31"/>
  <c r="AA26" i="31" s="1"/>
  <c r="Y25" i="31"/>
  <c r="X25" i="31"/>
  <c r="W25" i="31"/>
  <c r="V25" i="31"/>
  <c r="U25" i="31"/>
  <c r="T25" i="31"/>
  <c r="S25" i="31"/>
  <c r="R25" i="31"/>
  <c r="Q25" i="31"/>
  <c r="P25" i="31"/>
  <c r="P26" i="31" s="1"/>
  <c r="O25" i="31"/>
  <c r="N25" i="31"/>
  <c r="M25" i="31"/>
  <c r="L25" i="31"/>
  <c r="K25" i="31"/>
  <c r="J25" i="31"/>
  <c r="I25" i="31"/>
  <c r="H25" i="31"/>
  <c r="H26" i="31" s="1"/>
  <c r="H45" i="31" s="1"/>
  <c r="G25" i="31"/>
  <c r="F25" i="31"/>
  <c r="E25" i="31"/>
  <c r="D25" i="31"/>
  <c r="C25" i="31"/>
  <c r="AA13" i="31"/>
  <c r="Y13" i="31"/>
  <c r="Y26" i="31" s="1"/>
  <c r="X13" i="31"/>
  <c r="W13" i="31"/>
  <c r="W26" i="31" s="1"/>
  <c r="W45" i="31" s="1"/>
  <c r="V13" i="31"/>
  <c r="V26" i="31" s="1"/>
  <c r="U13" i="31"/>
  <c r="T13" i="31"/>
  <c r="T26" i="31" s="1"/>
  <c r="S13" i="31"/>
  <c r="S26" i="31" s="1"/>
  <c r="R13" i="31"/>
  <c r="Q13" i="31"/>
  <c r="Q26" i="31" s="1"/>
  <c r="P13" i="31"/>
  <c r="O13" i="31"/>
  <c r="O26" i="31" s="1"/>
  <c r="N13" i="31"/>
  <c r="N26" i="31" s="1"/>
  <c r="M13" i="31"/>
  <c r="L13" i="31"/>
  <c r="K13" i="31"/>
  <c r="K26" i="31" s="1"/>
  <c r="J13" i="31"/>
  <c r="J26" i="31" s="1"/>
  <c r="I13" i="31"/>
  <c r="I26" i="31" s="1"/>
  <c r="I45" i="31" s="1"/>
  <c r="H13" i="31"/>
  <c r="G13" i="31"/>
  <c r="F13" i="31"/>
  <c r="F26" i="31" s="1"/>
  <c r="E13" i="31"/>
  <c r="E26" i="31" s="1"/>
  <c r="D13" i="3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P44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Y37" i="1"/>
  <c r="X37" i="1"/>
  <c r="Z37" i="1" s="1"/>
  <c r="W37" i="1"/>
  <c r="V37" i="1"/>
  <c r="U37" i="1"/>
  <c r="T37" i="1"/>
  <c r="T44" i="1" s="1"/>
  <c r="S37" i="1"/>
  <c r="S44" i="1" s="1"/>
  <c r="R37" i="1"/>
  <c r="Q37" i="1"/>
  <c r="P37" i="1"/>
  <c r="O37" i="1"/>
  <c r="O44" i="1" s="1"/>
  <c r="N37" i="1"/>
  <c r="N44" i="1" s="1"/>
  <c r="M37" i="1"/>
  <c r="L37" i="1"/>
  <c r="K37" i="1"/>
  <c r="K44" i="1" s="1"/>
  <c r="J37" i="1"/>
  <c r="J44" i="1" s="1"/>
  <c r="I37" i="1"/>
  <c r="I44" i="1" s="1"/>
  <c r="H37" i="1"/>
  <c r="G37" i="1"/>
  <c r="G44" i="1" s="1"/>
  <c r="F37" i="1"/>
  <c r="E37" i="1"/>
  <c r="D37" i="1"/>
  <c r="C37" i="1"/>
  <c r="AA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H26" i="1" s="1"/>
  <c r="G25" i="1"/>
  <c r="F25" i="1"/>
  <c r="E25" i="1"/>
  <c r="D25" i="1"/>
  <c r="C25" i="1"/>
  <c r="C26" i="1" s="1"/>
  <c r="AA13" i="1"/>
  <c r="Y13" i="1"/>
  <c r="X13" i="1"/>
  <c r="W13" i="1"/>
  <c r="W26" i="1" s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O13" i="1"/>
  <c r="O26" i="1" s="1"/>
  <c r="O45" i="1" s="1"/>
  <c r="N13" i="1"/>
  <c r="M13" i="1"/>
  <c r="M26" i="1" s="1"/>
  <c r="L13" i="1"/>
  <c r="K13" i="1"/>
  <c r="J13" i="1"/>
  <c r="J26" i="1" s="1"/>
  <c r="I13" i="1"/>
  <c r="H13" i="1"/>
  <c r="G13" i="1"/>
  <c r="G26" i="1" s="1"/>
  <c r="F13" i="1"/>
  <c r="F26" i="1" s="1"/>
  <c r="E13" i="1"/>
  <c r="E26" i="1" s="1"/>
  <c r="D13" i="1"/>
  <c r="C13" i="1"/>
  <c r="Q45" i="4" l="1"/>
  <c r="I45" i="30"/>
  <c r="O45" i="29"/>
  <c r="X44" i="10"/>
  <c r="Z43" i="10"/>
  <c r="N44" i="21"/>
  <c r="N45" i="21" s="1"/>
  <c r="Q26" i="28"/>
  <c r="Q45" i="28" s="1"/>
  <c r="L26" i="29"/>
  <c r="L45" i="29" s="1"/>
  <c r="J45" i="31"/>
  <c r="K26" i="1"/>
  <c r="K45" i="1" s="1"/>
  <c r="R26" i="31"/>
  <c r="R45" i="31" s="1"/>
  <c r="P45" i="31"/>
  <c r="L44" i="31"/>
  <c r="D26" i="30"/>
  <c r="C44" i="29"/>
  <c r="N44" i="27"/>
  <c r="L45" i="26"/>
  <c r="S26" i="25"/>
  <c r="C44" i="22"/>
  <c r="O26" i="21"/>
  <c r="M45" i="21"/>
  <c r="Q44" i="20"/>
  <c r="E45" i="19"/>
  <c r="AA26" i="19"/>
  <c r="J45" i="17"/>
  <c r="M26" i="13"/>
  <c r="M45" i="13" s="1"/>
  <c r="W26" i="11"/>
  <c r="W45" i="11" s="1"/>
  <c r="F26" i="10"/>
  <c r="F45" i="10" s="1"/>
  <c r="AA45" i="10"/>
  <c r="U44" i="10"/>
  <c r="U45" i="10" s="1"/>
  <c r="W26" i="7"/>
  <c r="W45" i="7" s="1"/>
  <c r="O44" i="7"/>
  <c r="O45" i="7" s="1"/>
  <c r="F44" i="1"/>
  <c r="F45" i="1" s="1"/>
  <c r="AA26" i="30"/>
  <c r="AA45" i="30" s="1"/>
  <c r="T44" i="30"/>
  <c r="H45" i="29"/>
  <c r="Z50" i="28"/>
  <c r="V26" i="26"/>
  <c r="V45" i="26" s="1"/>
  <c r="K44" i="21"/>
  <c r="Z13" i="20"/>
  <c r="O44" i="15"/>
  <c r="AA45" i="14"/>
  <c r="U44" i="14"/>
  <c r="U45" i="14" s="1"/>
  <c r="Q44" i="11"/>
  <c r="Q45" i="11" s="1"/>
  <c r="G26" i="10"/>
  <c r="G45" i="10" s="1"/>
  <c r="M45" i="9"/>
  <c r="L45" i="5"/>
  <c r="P26" i="4"/>
  <c r="S26" i="3"/>
  <c r="S45" i="3" s="1"/>
  <c r="M44" i="2"/>
  <c r="M45" i="2" s="1"/>
  <c r="K44" i="16"/>
  <c r="K45" i="16" s="1"/>
  <c r="G26" i="14"/>
  <c r="G45" i="14" s="1"/>
  <c r="Y26" i="11"/>
  <c r="Y45" i="11" s="1"/>
  <c r="R44" i="11"/>
  <c r="H26" i="10"/>
  <c r="W44" i="10"/>
  <c r="C45" i="7"/>
  <c r="Y45" i="7"/>
  <c r="J44" i="4"/>
  <c r="N26" i="1"/>
  <c r="U26" i="31"/>
  <c r="G26" i="30"/>
  <c r="C26" i="27"/>
  <c r="C45" i="27" s="1"/>
  <c r="Y26" i="27"/>
  <c r="Y45" i="27" s="1"/>
  <c r="O44" i="26"/>
  <c r="V26" i="25"/>
  <c r="V45" i="25" s="1"/>
  <c r="C26" i="24"/>
  <c r="C45" i="24" s="1"/>
  <c r="R26" i="21"/>
  <c r="M44" i="21"/>
  <c r="D26" i="20"/>
  <c r="T44" i="20"/>
  <c r="T45" i="20" s="1"/>
  <c r="E45" i="18"/>
  <c r="T26" i="16"/>
  <c r="T45" i="16" s="1"/>
  <c r="W26" i="15"/>
  <c r="Q44" i="15"/>
  <c r="Q45" i="15" s="1"/>
  <c r="T26" i="12"/>
  <c r="T45" i="12" s="1"/>
  <c r="L44" i="12"/>
  <c r="L45" i="12" s="1"/>
  <c r="D26" i="11"/>
  <c r="Z25" i="11"/>
  <c r="S44" i="11"/>
  <c r="I26" i="10"/>
  <c r="I45" i="10" s="1"/>
  <c r="K44" i="8"/>
  <c r="D26" i="7"/>
  <c r="D45" i="7" s="1"/>
  <c r="Y45" i="6"/>
  <c r="Z37" i="6"/>
  <c r="K44" i="4"/>
  <c r="J45" i="18"/>
  <c r="Z13" i="2"/>
  <c r="V44" i="18"/>
  <c r="V45" i="18" s="1"/>
  <c r="U45" i="16"/>
  <c r="Y45" i="31"/>
  <c r="F45" i="24"/>
  <c r="Z43" i="30"/>
  <c r="X44" i="30"/>
  <c r="Z44" i="30" s="1"/>
  <c r="F26" i="27"/>
  <c r="E26" i="26"/>
  <c r="E45" i="26" s="1"/>
  <c r="AA45" i="25"/>
  <c r="U26" i="21"/>
  <c r="U45" i="21" s="1"/>
  <c r="J44" i="17"/>
  <c r="Q45" i="7"/>
  <c r="M45" i="6"/>
  <c r="Z25" i="28"/>
  <c r="X26" i="28"/>
  <c r="G26" i="27"/>
  <c r="H45" i="26"/>
  <c r="Z13" i="16"/>
  <c r="D45" i="12"/>
  <c r="Z25" i="12"/>
  <c r="R45" i="12"/>
  <c r="P44" i="12"/>
  <c r="P45" i="12" s="1"/>
  <c r="Z13" i="8"/>
  <c r="G26" i="2"/>
  <c r="D26" i="2"/>
  <c r="D45" i="2" s="1"/>
  <c r="Q26" i="21"/>
  <c r="Q45" i="21" s="1"/>
  <c r="V45" i="3"/>
  <c r="Z25" i="7"/>
  <c r="P26" i="1"/>
  <c r="P45" i="1" s="1"/>
  <c r="M44" i="8"/>
  <c r="I45" i="23"/>
  <c r="R44" i="28"/>
  <c r="U45" i="27"/>
  <c r="Q45" i="26"/>
  <c r="C45" i="21"/>
  <c r="I45" i="20"/>
  <c r="O26" i="19"/>
  <c r="T26" i="17"/>
  <c r="T45" i="17" s="1"/>
  <c r="C26" i="12"/>
  <c r="E26" i="8"/>
  <c r="E45" i="8" s="1"/>
  <c r="AA26" i="8"/>
  <c r="U26" i="5"/>
  <c r="U45" i="5" s="1"/>
  <c r="C45" i="4"/>
  <c r="O26" i="30"/>
  <c r="O45" i="30" s="1"/>
  <c r="U26" i="29"/>
  <c r="U45" i="29" s="1"/>
  <c r="N44" i="29"/>
  <c r="U44" i="28"/>
  <c r="U45" i="28" s="1"/>
  <c r="K26" i="27"/>
  <c r="I26" i="27"/>
  <c r="I45" i="27" s="1"/>
  <c r="H26" i="25"/>
  <c r="E26" i="25"/>
  <c r="K26" i="24"/>
  <c r="I26" i="24"/>
  <c r="X44" i="24"/>
  <c r="Z44" i="24" s="1"/>
  <c r="V44" i="24"/>
  <c r="V45" i="24" s="1"/>
  <c r="N26" i="23"/>
  <c r="N45" i="23" s="1"/>
  <c r="M26" i="18"/>
  <c r="M45" i="18" s="1"/>
  <c r="I44" i="18"/>
  <c r="F44" i="18"/>
  <c r="F45" i="18" s="1"/>
  <c r="C44" i="15"/>
  <c r="P45" i="14"/>
  <c r="V45" i="13"/>
  <c r="O44" i="13"/>
  <c r="AA26" i="12"/>
  <c r="AA45" i="12" s="1"/>
  <c r="W45" i="9"/>
  <c r="F26" i="8"/>
  <c r="F45" i="8" s="1"/>
  <c r="J44" i="6"/>
  <c r="V26" i="5"/>
  <c r="V45" i="5" s="1"/>
  <c r="Z44" i="1"/>
  <c r="Z13" i="15"/>
  <c r="E26" i="27"/>
  <c r="E45" i="27" s="1"/>
  <c r="V45" i="23"/>
  <c r="M26" i="22"/>
  <c r="M45" i="22" s="1"/>
  <c r="H45" i="20"/>
  <c r="R45" i="5"/>
  <c r="V45" i="4"/>
  <c r="T26" i="4"/>
  <c r="E45" i="2"/>
  <c r="Q44" i="2"/>
  <c r="Q45" i="2" s="1"/>
  <c r="D45" i="26"/>
  <c r="M45" i="19"/>
  <c r="R45" i="17"/>
  <c r="M44" i="1"/>
  <c r="M45" i="1" s="1"/>
  <c r="R44" i="21"/>
  <c r="K45" i="20"/>
  <c r="H45" i="15"/>
  <c r="X44" i="6"/>
  <c r="Z44" i="6" s="1"/>
  <c r="Y45" i="4"/>
  <c r="Z37" i="31"/>
  <c r="I44" i="30"/>
  <c r="O44" i="29"/>
  <c r="G26" i="28"/>
  <c r="G45" i="28" s="1"/>
  <c r="E26" i="28"/>
  <c r="E45" i="28" s="1"/>
  <c r="K26" i="26"/>
  <c r="C44" i="24"/>
  <c r="M26" i="23"/>
  <c r="M45" i="23" s="1"/>
  <c r="G44" i="23"/>
  <c r="G45" i="23" s="1"/>
  <c r="Y26" i="21"/>
  <c r="Y45" i="21" s="1"/>
  <c r="J44" i="19"/>
  <c r="J45" i="19" s="1"/>
  <c r="P44" i="17"/>
  <c r="P45" i="17" s="1"/>
  <c r="N44" i="17"/>
  <c r="G45" i="12"/>
  <c r="Q26" i="6"/>
  <c r="Q45" i="6" s="1"/>
  <c r="K44" i="6"/>
  <c r="W26" i="5"/>
  <c r="W45" i="5" s="1"/>
  <c r="U44" i="3"/>
  <c r="U45" i="3" s="1"/>
  <c r="S45" i="21"/>
  <c r="U45" i="15"/>
  <c r="F45" i="4"/>
  <c r="P45" i="25"/>
  <c r="I45" i="8"/>
  <c r="M45" i="28"/>
  <c r="P45" i="30"/>
  <c r="O45" i="24"/>
  <c r="Z13" i="5"/>
  <c r="M45" i="26"/>
  <c r="L45" i="25"/>
  <c r="M26" i="24"/>
  <c r="M45" i="24" s="1"/>
  <c r="Q44" i="29"/>
  <c r="Q45" i="29" s="1"/>
  <c r="O45" i="26"/>
  <c r="P45" i="24"/>
  <c r="U45" i="19"/>
  <c r="D45" i="17"/>
  <c r="Z13" i="17"/>
  <c r="R44" i="17"/>
  <c r="N45" i="15"/>
  <c r="I45" i="4"/>
  <c r="N45" i="2"/>
  <c r="G44" i="31"/>
  <c r="E45" i="29"/>
  <c r="Z25" i="29"/>
  <c r="P45" i="26"/>
  <c r="G44" i="26"/>
  <c r="H44" i="24"/>
  <c r="H45" i="24" s="1"/>
  <c r="F44" i="24"/>
  <c r="J45" i="21"/>
  <c r="L44" i="20"/>
  <c r="Z50" i="20"/>
  <c r="V45" i="19"/>
  <c r="S26" i="19"/>
  <c r="O44" i="19"/>
  <c r="I44" i="15"/>
  <c r="O44" i="14"/>
  <c r="S44" i="13"/>
  <c r="S45" i="13" s="1"/>
  <c r="G26" i="9"/>
  <c r="G45" i="9" s="1"/>
  <c r="J44" i="7"/>
  <c r="J45" i="4"/>
  <c r="K45" i="4"/>
  <c r="H45" i="13"/>
  <c r="G45" i="1"/>
  <c r="U44" i="1"/>
  <c r="U45" i="1" s="1"/>
  <c r="Z44" i="31"/>
  <c r="Z50" i="31"/>
  <c r="V26" i="30"/>
  <c r="O44" i="30"/>
  <c r="F26" i="29"/>
  <c r="F45" i="29" s="1"/>
  <c r="R45" i="27"/>
  <c r="D45" i="22"/>
  <c r="K45" i="21"/>
  <c r="I26" i="21"/>
  <c r="I45" i="21" s="1"/>
  <c r="S45" i="20"/>
  <c r="P45" i="19"/>
  <c r="N44" i="19"/>
  <c r="N45" i="19" s="1"/>
  <c r="F45" i="17"/>
  <c r="M45" i="8"/>
  <c r="N45" i="3"/>
  <c r="N44" i="25"/>
  <c r="N45" i="25" s="1"/>
  <c r="P45" i="20"/>
  <c r="C26" i="20"/>
  <c r="C45" i="20" s="1"/>
  <c r="S45" i="4"/>
  <c r="N45" i="24"/>
  <c r="I45" i="25"/>
  <c r="W45" i="22"/>
  <c r="T45" i="19"/>
  <c r="Q45" i="18"/>
  <c r="J45" i="16"/>
  <c r="F45" i="13"/>
  <c r="D45" i="29"/>
  <c r="N45" i="28"/>
  <c r="S45" i="27"/>
  <c r="Y45" i="22"/>
  <c r="L45" i="21"/>
  <c r="X26" i="19"/>
  <c r="X26" i="18"/>
  <c r="U26" i="18"/>
  <c r="U45" i="18" s="1"/>
  <c r="Q44" i="18"/>
  <c r="N44" i="18"/>
  <c r="G26" i="17"/>
  <c r="F45" i="12"/>
  <c r="Y44" i="3"/>
  <c r="Z44" i="3" s="1"/>
  <c r="C44" i="1"/>
  <c r="C45" i="1" s="1"/>
  <c r="Y44" i="1"/>
  <c r="J44" i="31"/>
  <c r="Q44" i="30"/>
  <c r="S26" i="26"/>
  <c r="H44" i="25"/>
  <c r="F44" i="25"/>
  <c r="O44" i="23"/>
  <c r="O45" i="23" s="1"/>
  <c r="F45" i="22"/>
  <c r="H44" i="21"/>
  <c r="O44" i="20"/>
  <c r="H26" i="17"/>
  <c r="H45" i="17" s="1"/>
  <c r="X44" i="17"/>
  <c r="Z44" i="17" s="1"/>
  <c r="O45" i="16"/>
  <c r="R26" i="15"/>
  <c r="L44" i="15"/>
  <c r="P44" i="14"/>
  <c r="X44" i="13"/>
  <c r="C44" i="9"/>
  <c r="U26" i="7"/>
  <c r="C45" i="6"/>
  <c r="I26" i="5"/>
  <c r="I45" i="5" s="1"/>
  <c r="P26" i="3"/>
  <c r="P45" i="3" s="1"/>
  <c r="V45" i="16"/>
  <c r="O45" i="31"/>
  <c r="W26" i="30"/>
  <c r="W45" i="30" s="1"/>
  <c r="G45" i="29"/>
  <c r="J45" i="1"/>
  <c r="H45" i="1"/>
  <c r="Q45" i="31"/>
  <c r="Y45" i="30"/>
  <c r="I26" i="29"/>
  <c r="I45" i="29" s="1"/>
  <c r="AA45" i="27"/>
  <c r="Z44" i="22"/>
  <c r="V26" i="20"/>
  <c r="V45" i="20" s="1"/>
  <c r="P44" i="20"/>
  <c r="N44" i="20"/>
  <c r="D26" i="19"/>
  <c r="D45" i="19" s="1"/>
  <c r="Z13" i="19"/>
  <c r="S44" i="19"/>
  <c r="D45" i="18"/>
  <c r="Z13" i="18"/>
  <c r="P26" i="16"/>
  <c r="P45" i="16" s="1"/>
  <c r="P45" i="15"/>
  <c r="D26" i="14"/>
  <c r="S44" i="14"/>
  <c r="S45" i="14" s="1"/>
  <c r="V45" i="11"/>
  <c r="E26" i="10"/>
  <c r="E45" i="10" s="1"/>
  <c r="C26" i="10"/>
  <c r="K26" i="9"/>
  <c r="K45" i="9" s="1"/>
  <c r="D44" i="9"/>
  <c r="N44" i="7"/>
  <c r="Q26" i="3"/>
  <c r="Q45" i="3" s="1"/>
  <c r="H45" i="3"/>
  <c r="S45" i="2"/>
  <c r="L26" i="1"/>
  <c r="D44" i="1"/>
  <c r="T26" i="30"/>
  <c r="K44" i="30"/>
  <c r="V26" i="29"/>
  <c r="V45" i="29" s="1"/>
  <c r="P44" i="28"/>
  <c r="X26" i="27"/>
  <c r="Z26" i="27" s="1"/>
  <c r="V26" i="27"/>
  <c r="O44" i="27"/>
  <c r="U44" i="25"/>
  <c r="J26" i="24"/>
  <c r="J45" i="24" s="1"/>
  <c r="K26" i="22"/>
  <c r="K45" i="22" s="1"/>
  <c r="I26" i="22"/>
  <c r="I45" i="22" s="1"/>
  <c r="D44" i="22"/>
  <c r="AA44" i="22"/>
  <c r="AA45" i="22" s="1"/>
  <c r="P26" i="21"/>
  <c r="P45" i="21" s="1"/>
  <c r="U26" i="20"/>
  <c r="U45" i="20" s="1"/>
  <c r="Q45" i="19"/>
  <c r="O26" i="18"/>
  <c r="O45" i="18" s="1"/>
  <c r="AA44" i="18"/>
  <c r="I44" i="17"/>
  <c r="I45" i="17" s="1"/>
  <c r="L44" i="16"/>
  <c r="J44" i="16"/>
  <c r="T26" i="15"/>
  <c r="V26" i="14"/>
  <c r="L44" i="14"/>
  <c r="J44" i="14"/>
  <c r="D26" i="13"/>
  <c r="W26" i="12"/>
  <c r="W45" i="12" s="1"/>
  <c r="M44" i="12"/>
  <c r="D26" i="10"/>
  <c r="D45" i="10" s="1"/>
  <c r="Z25" i="10"/>
  <c r="S44" i="10"/>
  <c r="L44" i="8"/>
  <c r="V26" i="7"/>
  <c r="V45" i="7" s="1"/>
  <c r="K44" i="7"/>
  <c r="K45" i="7" s="1"/>
  <c r="I44" i="6"/>
  <c r="I45" i="6" s="1"/>
  <c r="S26" i="5"/>
  <c r="S45" i="5" s="1"/>
  <c r="J44" i="5"/>
  <c r="O26" i="3"/>
  <c r="O45" i="3" s="1"/>
  <c r="L26" i="3"/>
  <c r="C26" i="2"/>
  <c r="C45" i="2" s="1"/>
  <c r="L44" i="1"/>
  <c r="M44" i="31"/>
  <c r="F26" i="30"/>
  <c r="S44" i="30"/>
  <c r="H26" i="28"/>
  <c r="F44" i="23"/>
  <c r="F45" i="23" s="1"/>
  <c r="S45" i="22"/>
  <c r="Q26" i="22"/>
  <c r="J44" i="22"/>
  <c r="J45" i="22" s="1"/>
  <c r="E26" i="20"/>
  <c r="F26" i="19"/>
  <c r="F45" i="19" s="1"/>
  <c r="Y26" i="19"/>
  <c r="Y45" i="19" s="1"/>
  <c r="W26" i="18"/>
  <c r="J44" i="18"/>
  <c r="G26" i="16"/>
  <c r="G45" i="16" s="1"/>
  <c r="R44" i="16"/>
  <c r="R45" i="16" s="1"/>
  <c r="F26" i="15"/>
  <c r="F45" i="15" s="1"/>
  <c r="L45" i="13"/>
  <c r="I45" i="12"/>
  <c r="L45" i="10"/>
  <c r="E44" i="9"/>
  <c r="E26" i="6"/>
  <c r="AA26" i="6"/>
  <c r="AA45" i="6" s="1"/>
  <c r="X26" i="6"/>
  <c r="E26" i="5"/>
  <c r="E45" i="5" s="1"/>
  <c r="AA26" i="5"/>
  <c r="AA45" i="5" s="1"/>
  <c r="R44" i="5"/>
  <c r="W26" i="3"/>
  <c r="W45" i="3" s="1"/>
  <c r="T26" i="3"/>
  <c r="K26" i="2"/>
  <c r="C44" i="11"/>
  <c r="M26" i="10"/>
  <c r="M45" i="10" s="1"/>
  <c r="K26" i="10"/>
  <c r="F44" i="10"/>
  <c r="H44" i="9"/>
  <c r="H45" i="9" s="1"/>
  <c r="K45" i="8"/>
  <c r="P45" i="8"/>
  <c r="T44" i="7"/>
  <c r="F45" i="6"/>
  <c r="R44" i="6"/>
  <c r="R45" i="6" s="1"/>
  <c r="F45" i="5"/>
  <c r="AA45" i="4"/>
  <c r="G44" i="3"/>
  <c r="V26" i="1"/>
  <c r="V45" i="1" s="1"/>
  <c r="D26" i="31"/>
  <c r="Z25" i="31"/>
  <c r="L26" i="28"/>
  <c r="AA44" i="28"/>
  <c r="L26" i="27"/>
  <c r="L45" i="27" s="1"/>
  <c r="F26" i="26"/>
  <c r="F45" i="26" s="1"/>
  <c r="P44" i="26"/>
  <c r="Q26" i="25"/>
  <c r="Q45" i="25" s="1"/>
  <c r="S26" i="23"/>
  <c r="Q26" i="23"/>
  <c r="Q45" i="23" s="1"/>
  <c r="AA26" i="21"/>
  <c r="AA45" i="21" s="1"/>
  <c r="S44" i="21"/>
  <c r="T44" i="19"/>
  <c r="O44" i="18"/>
  <c r="AA26" i="17"/>
  <c r="AA45" i="17" s="1"/>
  <c r="S44" i="17"/>
  <c r="E26" i="15"/>
  <c r="E45" i="15" s="1"/>
  <c r="T44" i="15"/>
  <c r="R44" i="15"/>
  <c r="J26" i="14"/>
  <c r="J45" i="14" s="1"/>
  <c r="D44" i="13"/>
  <c r="Z37" i="13"/>
  <c r="L26" i="11"/>
  <c r="D44" i="11"/>
  <c r="X44" i="11"/>
  <c r="Z44" i="11" s="1"/>
  <c r="N26" i="10"/>
  <c r="J26" i="7"/>
  <c r="J45" i="7" s="1"/>
  <c r="Z25" i="6"/>
  <c r="S44" i="6"/>
  <c r="Q44" i="5"/>
  <c r="E26" i="4"/>
  <c r="E45" i="4" s="1"/>
  <c r="P44" i="4"/>
  <c r="C45" i="3"/>
  <c r="J26" i="2"/>
  <c r="J45" i="2" s="1"/>
  <c r="L45" i="14"/>
  <c r="C44" i="13"/>
  <c r="C45" i="13" s="1"/>
  <c r="M45" i="12"/>
  <c r="Z37" i="12"/>
  <c r="E26" i="3"/>
  <c r="E45" i="3" s="1"/>
  <c r="L26" i="2"/>
  <c r="L45" i="2" s="1"/>
  <c r="Y26" i="1"/>
  <c r="Y45" i="1" s="1"/>
  <c r="Q44" i="1"/>
  <c r="Q45" i="1" s="1"/>
  <c r="G26" i="31"/>
  <c r="G45" i="31" s="1"/>
  <c r="H26" i="30"/>
  <c r="H45" i="30" s="1"/>
  <c r="U44" i="30"/>
  <c r="M26" i="29"/>
  <c r="M45" i="29" s="1"/>
  <c r="D44" i="29"/>
  <c r="O26" i="28"/>
  <c r="O26" i="27"/>
  <c r="F44" i="27"/>
  <c r="I26" i="26"/>
  <c r="I45" i="26" s="1"/>
  <c r="G26" i="26"/>
  <c r="G45" i="26" s="1"/>
  <c r="L44" i="25"/>
  <c r="J44" i="25"/>
  <c r="W26" i="24"/>
  <c r="W45" i="24" s="1"/>
  <c r="U26" i="24"/>
  <c r="U45" i="24" s="1"/>
  <c r="L44" i="24"/>
  <c r="L45" i="24" s="1"/>
  <c r="J44" i="24"/>
  <c r="M44" i="23"/>
  <c r="X26" i="22"/>
  <c r="Z26" i="22" s="1"/>
  <c r="G26" i="21"/>
  <c r="G45" i="21" s="1"/>
  <c r="E26" i="21"/>
  <c r="E45" i="21" s="1"/>
  <c r="L26" i="20"/>
  <c r="L45" i="20" s="1"/>
  <c r="D44" i="20"/>
  <c r="AA44" i="20"/>
  <c r="AA45" i="20" s="1"/>
  <c r="K26" i="19"/>
  <c r="F26" i="18"/>
  <c r="Y45" i="18"/>
  <c r="L26" i="16"/>
  <c r="I26" i="16"/>
  <c r="C44" i="16"/>
  <c r="C45" i="16" s="1"/>
  <c r="Y44" i="16"/>
  <c r="Z44" i="16" s="1"/>
  <c r="W44" i="15"/>
  <c r="M26" i="14"/>
  <c r="M45" i="14" s="1"/>
  <c r="C44" i="14"/>
  <c r="C45" i="14" s="1"/>
  <c r="G44" i="13"/>
  <c r="AA44" i="13"/>
  <c r="AA45" i="13" s="1"/>
  <c r="D44" i="12"/>
  <c r="AA44" i="12"/>
  <c r="O26" i="11"/>
  <c r="O45" i="11" s="1"/>
  <c r="Q26" i="10"/>
  <c r="Q45" i="10" s="1"/>
  <c r="J44" i="10"/>
  <c r="J45" i="10" s="1"/>
  <c r="H44" i="10"/>
  <c r="U26" i="9"/>
  <c r="U45" i="9" s="1"/>
  <c r="O26" i="8"/>
  <c r="O45" i="8" s="1"/>
  <c r="C44" i="8"/>
  <c r="C45" i="8" s="1"/>
  <c r="Y44" i="8"/>
  <c r="Y45" i="8" s="1"/>
  <c r="M26" i="7"/>
  <c r="M45" i="7" s="1"/>
  <c r="J26" i="6"/>
  <c r="J26" i="5"/>
  <c r="W44" i="5"/>
  <c r="H26" i="4"/>
  <c r="S44" i="4"/>
  <c r="Q44" i="4"/>
  <c r="F26" i="3"/>
  <c r="F45" i="3" s="1"/>
  <c r="P26" i="2"/>
  <c r="P45" i="2" s="1"/>
  <c r="E44" i="2"/>
  <c r="F44" i="13"/>
  <c r="P45" i="10"/>
  <c r="T26" i="9"/>
  <c r="T45" i="9" s="1"/>
  <c r="N26" i="8"/>
  <c r="L26" i="7"/>
  <c r="L45" i="7" s="1"/>
  <c r="U45" i="7"/>
  <c r="O26" i="2"/>
  <c r="O45" i="2" s="1"/>
  <c r="D26" i="1"/>
  <c r="D45" i="1" s="1"/>
  <c r="Z25" i="1"/>
  <c r="R44" i="1"/>
  <c r="R45" i="1" s="1"/>
  <c r="V44" i="31"/>
  <c r="V45" i="31" s="1"/>
  <c r="L26" i="30"/>
  <c r="L45" i="30" s="1"/>
  <c r="C44" i="30"/>
  <c r="Y44" i="30"/>
  <c r="N26" i="29"/>
  <c r="AA44" i="29"/>
  <c r="AA45" i="29" s="1"/>
  <c r="P26" i="28"/>
  <c r="H44" i="28"/>
  <c r="P26" i="27"/>
  <c r="P45" i="27" s="1"/>
  <c r="G44" i="27"/>
  <c r="T44" i="26"/>
  <c r="T45" i="26" s="1"/>
  <c r="R44" i="26"/>
  <c r="X26" i="25"/>
  <c r="U26" i="25"/>
  <c r="U45" i="25" s="1"/>
  <c r="M44" i="25"/>
  <c r="M45" i="25" s="1"/>
  <c r="Z13" i="24"/>
  <c r="M44" i="24"/>
  <c r="W26" i="23"/>
  <c r="W45" i="23" s="1"/>
  <c r="U26" i="23"/>
  <c r="U45" i="23" s="1"/>
  <c r="C26" i="22"/>
  <c r="C45" i="22" s="1"/>
  <c r="H26" i="21"/>
  <c r="W44" i="21"/>
  <c r="W45" i="21" s="1"/>
  <c r="E44" i="20"/>
  <c r="E45" i="20" s="1"/>
  <c r="L26" i="19"/>
  <c r="L45" i="19" s="1"/>
  <c r="I26" i="19"/>
  <c r="I45" i="19" s="1"/>
  <c r="X44" i="19"/>
  <c r="Z44" i="19" s="1"/>
  <c r="V44" i="19"/>
  <c r="G26" i="18"/>
  <c r="S44" i="18"/>
  <c r="W44" i="17"/>
  <c r="D44" i="16"/>
  <c r="D45" i="16" s="1"/>
  <c r="AA44" i="16"/>
  <c r="AA45" i="16" s="1"/>
  <c r="L26" i="15"/>
  <c r="L45" i="15" s="1"/>
  <c r="I26" i="15"/>
  <c r="I45" i="15" s="1"/>
  <c r="N26" i="14"/>
  <c r="D44" i="14"/>
  <c r="AA44" i="14"/>
  <c r="R26" i="13"/>
  <c r="R45" i="13" s="1"/>
  <c r="O26" i="12"/>
  <c r="O45" i="12" s="1"/>
  <c r="E44" i="12"/>
  <c r="E45" i="12" s="1"/>
  <c r="P26" i="11"/>
  <c r="P45" i="11" s="1"/>
  <c r="K44" i="10"/>
  <c r="D44" i="8"/>
  <c r="AA44" i="8"/>
  <c r="Z43" i="8"/>
  <c r="N26" i="7"/>
  <c r="N45" i="7" s="1"/>
  <c r="C44" i="7"/>
  <c r="Y44" i="7"/>
  <c r="K26" i="6"/>
  <c r="H26" i="6"/>
  <c r="W44" i="6"/>
  <c r="W45" i="6" s="1"/>
  <c r="K26" i="5"/>
  <c r="K45" i="5" s="1"/>
  <c r="T44" i="4"/>
  <c r="G26" i="3"/>
  <c r="D26" i="3"/>
  <c r="C45" i="9"/>
  <c r="V44" i="1"/>
  <c r="L26" i="31"/>
  <c r="D44" i="31"/>
  <c r="G44" i="30"/>
  <c r="R26" i="29"/>
  <c r="T26" i="28"/>
  <c r="T45" i="28" s="1"/>
  <c r="L44" i="28"/>
  <c r="J44" i="28"/>
  <c r="J45" i="28" s="1"/>
  <c r="K44" i="27"/>
  <c r="K45" i="27" s="1"/>
  <c r="N26" i="26"/>
  <c r="N45" i="26" s="1"/>
  <c r="F26" i="25"/>
  <c r="F45" i="25" s="1"/>
  <c r="Y26" i="25"/>
  <c r="Y45" i="25" s="1"/>
  <c r="Y26" i="23"/>
  <c r="G26" i="22"/>
  <c r="G45" i="22" s="1"/>
  <c r="E26" i="22"/>
  <c r="E45" i="22" s="1"/>
  <c r="E44" i="21"/>
  <c r="Q26" i="20"/>
  <c r="I44" i="20"/>
  <c r="W44" i="18"/>
  <c r="H44" i="16"/>
  <c r="F44" i="16"/>
  <c r="F45" i="16" s="1"/>
  <c r="M26" i="15"/>
  <c r="M45" i="15" s="1"/>
  <c r="R26" i="14"/>
  <c r="R45" i="14" s="1"/>
  <c r="L44" i="13"/>
  <c r="T26" i="11"/>
  <c r="T45" i="11" s="1"/>
  <c r="L44" i="11"/>
  <c r="V26" i="10"/>
  <c r="V45" i="10" s="1"/>
  <c r="D26" i="9"/>
  <c r="Q44" i="9"/>
  <c r="Q45" i="9" s="1"/>
  <c r="R26" i="7"/>
  <c r="R45" i="7" s="1"/>
  <c r="G44" i="7"/>
  <c r="G45" i="7" s="1"/>
  <c r="E44" i="7"/>
  <c r="E45" i="7" s="1"/>
  <c r="O26" i="6"/>
  <c r="O45" i="6" s="1"/>
  <c r="E44" i="6"/>
  <c r="O26" i="5"/>
  <c r="O45" i="5" s="1"/>
  <c r="M26" i="4"/>
  <c r="M45" i="4" s="1"/>
  <c r="X44" i="4"/>
  <c r="Z44" i="4" s="1"/>
  <c r="S44" i="3"/>
  <c r="U26" i="2"/>
  <c r="U45" i="2" s="1"/>
  <c r="R26" i="2"/>
  <c r="R45" i="2" s="1"/>
  <c r="J44" i="2"/>
  <c r="S26" i="10"/>
  <c r="S45" i="8"/>
  <c r="E44" i="8"/>
  <c r="N45" i="6"/>
  <c r="N45" i="5"/>
  <c r="G44" i="2"/>
  <c r="I26" i="1"/>
  <c r="I45" i="1" s="1"/>
  <c r="W44" i="1"/>
  <c r="W45" i="1" s="1"/>
  <c r="M26" i="31"/>
  <c r="M45" i="31" s="1"/>
  <c r="AA44" i="31"/>
  <c r="AA45" i="31" s="1"/>
  <c r="Z43" i="31"/>
  <c r="Q26" i="30"/>
  <c r="Q45" i="30" s="1"/>
  <c r="E44" i="30"/>
  <c r="E45" i="30" s="1"/>
  <c r="P26" i="29"/>
  <c r="P45" i="29" s="1"/>
  <c r="J44" i="29"/>
  <c r="J45" i="29" s="1"/>
  <c r="M44" i="28"/>
  <c r="L44" i="27"/>
  <c r="G26" i="24"/>
  <c r="G45" i="24" s="1"/>
  <c r="E26" i="24"/>
  <c r="S44" i="23"/>
  <c r="H26" i="22"/>
  <c r="H45" i="22" s="1"/>
  <c r="W44" i="22"/>
  <c r="R26" i="20"/>
  <c r="R45" i="20" s="1"/>
  <c r="J44" i="20"/>
  <c r="L26" i="18"/>
  <c r="L45" i="18" s="1"/>
  <c r="I26" i="18"/>
  <c r="I45" i="18" s="1"/>
  <c r="N26" i="17"/>
  <c r="I44" i="16"/>
  <c r="G44" i="15"/>
  <c r="I44" i="14"/>
  <c r="J44" i="12"/>
  <c r="J45" i="12" s="1"/>
  <c r="H44" i="12"/>
  <c r="H45" i="12" s="1"/>
  <c r="U26" i="11"/>
  <c r="U45" i="11" s="1"/>
  <c r="S26" i="11"/>
  <c r="M44" i="11"/>
  <c r="M45" i="11" s="1"/>
  <c r="W26" i="10"/>
  <c r="W45" i="10" s="1"/>
  <c r="E26" i="9"/>
  <c r="E45" i="9" s="1"/>
  <c r="AA26" i="9"/>
  <c r="X26" i="9"/>
  <c r="R44" i="9"/>
  <c r="U26" i="8"/>
  <c r="U45" i="8" s="1"/>
  <c r="I44" i="8"/>
  <c r="P26" i="7"/>
  <c r="P45" i="7" s="1"/>
  <c r="P26" i="5"/>
  <c r="P45" i="5" s="1"/>
  <c r="G44" i="5"/>
  <c r="G45" i="5" s="1"/>
  <c r="N26" i="4"/>
  <c r="N45" i="4" s="1"/>
  <c r="L26" i="4"/>
  <c r="L45" i="4" s="1"/>
  <c r="C44" i="4"/>
  <c r="W44" i="4"/>
  <c r="W45" i="4" s="1"/>
  <c r="Q44" i="3"/>
  <c r="Z50" i="3"/>
  <c r="K44" i="2"/>
  <c r="I44" i="2"/>
  <c r="I45" i="2" s="1"/>
  <c r="N44" i="13"/>
  <c r="N45" i="13" s="1"/>
  <c r="Z50" i="9"/>
  <c r="V26" i="8"/>
  <c r="V45" i="8" s="1"/>
  <c r="T26" i="7"/>
  <c r="T45" i="7" s="1"/>
  <c r="AA44" i="4"/>
  <c r="M26" i="3"/>
  <c r="M45" i="3" s="1"/>
  <c r="J26" i="3"/>
  <c r="W26" i="2"/>
  <c r="T26" i="2"/>
  <c r="T45" i="2" s="1"/>
  <c r="S45" i="29"/>
  <c r="J45" i="30"/>
  <c r="R45" i="30"/>
  <c r="Y45" i="29"/>
  <c r="O45" i="28"/>
  <c r="D45" i="31"/>
  <c r="T45" i="31"/>
  <c r="K45" i="31"/>
  <c r="D45" i="30"/>
  <c r="T45" i="30"/>
  <c r="C45" i="30"/>
  <c r="R45" i="29"/>
  <c r="D45" i="27"/>
  <c r="E45" i="25"/>
  <c r="C45" i="31"/>
  <c r="L45" i="1"/>
  <c r="S45" i="1"/>
  <c r="E45" i="31"/>
  <c r="U45" i="31"/>
  <c r="S45" i="31"/>
  <c r="M45" i="30"/>
  <c r="U45" i="30"/>
  <c r="K45" i="30"/>
  <c r="I45" i="28"/>
  <c r="T45" i="1"/>
  <c r="L45" i="31"/>
  <c r="E45" i="1"/>
  <c r="N45" i="1"/>
  <c r="AA45" i="1"/>
  <c r="F45" i="31"/>
  <c r="N45" i="31"/>
  <c r="F45" i="30"/>
  <c r="N45" i="30"/>
  <c r="V45" i="30"/>
  <c r="S45" i="30"/>
  <c r="C45" i="29"/>
  <c r="R45" i="28"/>
  <c r="F45" i="27"/>
  <c r="V45" i="27"/>
  <c r="X26" i="26"/>
  <c r="J26" i="25"/>
  <c r="J45" i="25" s="1"/>
  <c r="R26" i="25"/>
  <c r="R45" i="25" s="1"/>
  <c r="Z50" i="24"/>
  <c r="X26" i="23"/>
  <c r="Z13" i="23"/>
  <c r="N45" i="18"/>
  <c r="Y26" i="17"/>
  <c r="Y45" i="17" s="1"/>
  <c r="Z25" i="17"/>
  <c r="W45" i="2"/>
  <c r="X44" i="2"/>
  <c r="X45" i="2" s="1"/>
  <c r="Z37" i="2"/>
  <c r="K45" i="24"/>
  <c r="X44" i="28"/>
  <c r="Z44" i="28" s="1"/>
  <c r="Z37" i="28"/>
  <c r="Z13" i="27"/>
  <c r="C45" i="25"/>
  <c r="K45" i="25"/>
  <c r="S45" i="25"/>
  <c r="Y45" i="23"/>
  <c r="Y26" i="28"/>
  <c r="Y45" i="28" s="1"/>
  <c r="E45" i="24"/>
  <c r="AA45" i="23"/>
  <c r="X45" i="21"/>
  <c r="Z45" i="21" s="1"/>
  <c r="J45" i="20"/>
  <c r="C45" i="19"/>
  <c r="K45" i="19"/>
  <c r="O45" i="15"/>
  <c r="X44" i="26"/>
  <c r="Z44" i="26" s="1"/>
  <c r="Z37" i="26"/>
  <c r="X44" i="27"/>
  <c r="Z44" i="27" s="1"/>
  <c r="Z37" i="27"/>
  <c r="C45" i="23"/>
  <c r="K45" i="23"/>
  <c r="S45" i="23"/>
  <c r="S45" i="19"/>
  <c r="Z26" i="15"/>
  <c r="S45" i="24"/>
  <c r="X26" i="31"/>
  <c r="X26" i="30"/>
  <c r="X26" i="29"/>
  <c r="N45" i="27"/>
  <c r="X44" i="25"/>
  <c r="Z44" i="25" s="1"/>
  <c r="Z37" i="25"/>
  <c r="F45" i="21"/>
  <c r="V45" i="21"/>
  <c r="AA45" i="24"/>
  <c r="Z13" i="1"/>
  <c r="X26" i="1"/>
  <c r="Z13" i="31"/>
  <c r="C26" i="28"/>
  <c r="C45" i="28" s="1"/>
  <c r="K26" i="28"/>
  <c r="K45" i="28" s="1"/>
  <c r="S26" i="28"/>
  <c r="S45" i="28" s="1"/>
  <c r="AA26" i="28"/>
  <c r="AA45" i="28" s="1"/>
  <c r="J26" i="26"/>
  <c r="J45" i="26" s="1"/>
  <c r="R26" i="26"/>
  <c r="R45" i="26" s="1"/>
  <c r="G26" i="25"/>
  <c r="G45" i="25" s="1"/>
  <c r="O26" i="25"/>
  <c r="O45" i="25" s="1"/>
  <c r="W26" i="25"/>
  <c r="W45" i="25" s="1"/>
  <c r="E45" i="23"/>
  <c r="L45" i="23"/>
  <c r="Q45" i="22"/>
  <c r="O45" i="21"/>
  <c r="W45" i="16"/>
  <c r="C45" i="26"/>
  <c r="K45" i="26"/>
  <c r="S45" i="26"/>
  <c r="AA45" i="26"/>
  <c r="I45" i="24"/>
  <c r="Q45" i="24"/>
  <c r="Y26" i="24"/>
  <c r="Y45" i="24" s="1"/>
  <c r="Z25" i="24"/>
  <c r="T45" i="24"/>
  <c r="R45" i="22"/>
  <c r="F45" i="20"/>
  <c r="N45" i="20"/>
  <c r="H45" i="14"/>
  <c r="Z13" i="14"/>
  <c r="X26" i="14"/>
  <c r="G26" i="20"/>
  <c r="G45" i="20" s="1"/>
  <c r="O26" i="20"/>
  <c r="W26" i="20"/>
  <c r="W45" i="20" s="1"/>
  <c r="X26" i="20"/>
  <c r="C26" i="18"/>
  <c r="C45" i="18" s="1"/>
  <c r="K26" i="18"/>
  <c r="K45" i="18" s="1"/>
  <c r="S26" i="18"/>
  <c r="S45" i="18" s="1"/>
  <c r="AA26" i="18"/>
  <c r="AA45" i="18" s="1"/>
  <c r="H44" i="18"/>
  <c r="H45" i="18" s="1"/>
  <c r="P44" i="18"/>
  <c r="X44" i="18"/>
  <c r="Z44" i="18" s="1"/>
  <c r="C26" i="17"/>
  <c r="C45" i="17" s="1"/>
  <c r="K26" i="17"/>
  <c r="K45" i="17" s="1"/>
  <c r="S26" i="17"/>
  <c r="X45" i="16"/>
  <c r="Z37" i="11"/>
  <c r="Y44" i="11"/>
  <c r="W45" i="14"/>
  <c r="Z37" i="14"/>
  <c r="Y44" i="14"/>
  <c r="Z44" i="14" s="1"/>
  <c r="Y44" i="2"/>
  <c r="Y45" i="2" s="1"/>
  <c r="Z43" i="2"/>
  <c r="Z25" i="19"/>
  <c r="Z26" i="18"/>
  <c r="I45" i="16"/>
  <c r="Q45" i="16"/>
  <c r="Y26" i="16"/>
  <c r="Z25" i="16"/>
  <c r="G45" i="15"/>
  <c r="W45" i="15"/>
  <c r="X44" i="15"/>
  <c r="Z13" i="22"/>
  <c r="Z13" i="21"/>
  <c r="Z37" i="20"/>
  <c r="E45" i="17"/>
  <c r="M45" i="17"/>
  <c r="Y44" i="15"/>
  <c r="Z37" i="15"/>
  <c r="P45" i="13"/>
  <c r="U45" i="13"/>
  <c r="N45" i="12"/>
  <c r="Z25" i="23"/>
  <c r="Z25" i="22"/>
  <c r="Z25" i="21"/>
  <c r="G45" i="18"/>
  <c r="W45" i="18"/>
  <c r="G45" i="17"/>
  <c r="O45" i="17"/>
  <c r="W45" i="17"/>
  <c r="H45" i="16"/>
  <c r="K45" i="14"/>
  <c r="X44" i="12"/>
  <c r="Z43" i="12"/>
  <c r="Y44" i="10"/>
  <c r="Z44" i="10" s="1"/>
  <c r="Z37" i="10"/>
  <c r="X45" i="17"/>
  <c r="Y26" i="15"/>
  <c r="Y45" i="15" s="1"/>
  <c r="Z25" i="15"/>
  <c r="J45" i="13"/>
  <c r="Z13" i="13"/>
  <c r="Z37" i="24"/>
  <c r="Z37" i="23"/>
  <c r="Z37" i="22"/>
  <c r="Z37" i="21"/>
  <c r="G45" i="19"/>
  <c r="O45" i="19"/>
  <c r="W45" i="19"/>
  <c r="AA44" i="19"/>
  <c r="AA45" i="19" s="1"/>
  <c r="P45" i="18"/>
  <c r="E45" i="16"/>
  <c r="M45" i="16"/>
  <c r="C26" i="15"/>
  <c r="K26" i="15"/>
  <c r="K45" i="15" s="1"/>
  <c r="S26" i="15"/>
  <c r="S45" i="15" s="1"/>
  <c r="AA45" i="15"/>
  <c r="O45" i="14"/>
  <c r="V45" i="12"/>
  <c r="I26" i="13"/>
  <c r="I45" i="13" s="1"/>
  <c r="Q26" i="13"/>
  <c r="Q45" i="13" s="1"/>
  <c r="Y26" i="13"/>
  <c r="Y45" i="13" s="1"/>
  <c r="X26" i="12"/>
  <c r="Z13" i="12"/>
  <c r="C45" i="11"/>
  <c r="K45" i="11"/>
  <c r="S45" i="11"/>
  <c r="X45" i="10"/>
  <c r="Z26" i="10"/>
  <c r="Z37" i="19"/>
  <c r="Z37" i="17"/>
  <c r="Z37" i="16"/>
  <c r="I26" i="14"/>
  <c r="Q26" i="14"/>
  <c r="Q45" i="14" s="1"/>
  <c r="Y26" i="14"/>
  <c r="Z25" i="14"/>
  <c r="E45" i="11"/>
  <c r="C45" i="12"/>
  <c r="K45" i="12"/>
  <c r="S45" i="12"/>
  <c r="C45" i="10"/>
  <c r="S45" i="10"/>
  <c r="Y44" i="9"/>
  <c r="Z44" i="9" s="1"/>
  <c r="Z37" i="9"/>
  <c r="I45" i="9"/>
  <c r="Y44" i="12"/>
  <c r="Y45" i="12" s="1"/>
  <c r="Z50" i="12"/>
  <c r="X26" i="11"/>
  <c r="Z13" i="11"/>
  <c r="R45" i="11"/>
  <c r="R45" i="9"/>
  <c r="V44" i="15"/>
  <c r="V45" i="15" s="1"/>
  <c r="F44" i="14"/>
  <c r="F45" i="14" s="1"/>
  <c r="N44" i="14"/>
  <c r="N45" i="14" s="1"/>
  <c r="V44" i="14"/>
  <c r="V45" i="14" s="1"/>
  <c r="G26" i="13"/>
  <c r="G45" i="13" s="1"/>
  <c r="O26" i="13"/>
  <c r="O45" i="13" s="1"/>
  <c r="W26" i="13"/>
  <c r="W45" i="13" s="1"/>
  <c r="I45" i="11"/>
  <c r="N45" i="10"/>
  <c r="R45" i="10"/>
  <c r="AA45" i="9"/>
  <c r="Z25" i="9"/>
  <c r="D45" i="4"/>
  <c r="T45" i="4"/>
  <c r="H45" i="6"/>
  <c r="P45" i="6"/>
  <c r="X45" i="6"/>
  <c r="Z45" i="6" s="1"/>
  <c r="Z26" i="6"/>
  <c r="S45" i="6"/>
  <c r="Y44" i="5"/>
  <c r="Y45" i="5" s="1"/>
  <c r="Z43" i="5"/>
  <c r="I45" i="3"/>
  <c r="J26" i="8"/>
  <c r="J45" i="8" s="1"/>
  <c r="R26" i="8"/>
  <c r="R45" i="8" s="1"/>
  <c r="H45" i="7"/>
  <c r="X45" i="7"/>
  <c r="Z45" i="7" s="1"/>
  <c r="Z26" i="7"/>
  <c r="X45" i="3"/>
  <c r="H45" i="4"/>
  <c r="P45" i="4"/>
  <c r="X45" i="4"/>
  <c r="Z45" i="4" s="1"/>
  <c r="Z26" i="4"/>
  <c r="F26" i="9"/>
  <c r="F45" i="9" s="1"/>
  <c r="N26" i="9"/>
  <c r="N45" i="9" s="1"/>
  <c r="V26" i="9"/>
  <c r="V45" i="9" s="1"/>
  <c r="D26" i="8"/>
  <c r="L26" i="8"/>
  <c r="L45" i="8" s="1"/>
  <c r="T26" i="8"/>
  <c r="T45" i="8" s="1"/>
  <c r="X45" i="8"/>
  <c r="J45" i="3"/>
  <c r="R45" i="3"/>
  <c r="F45" i="2"/>
  <c r="V45" i="2"/>
  <c r="Z13" i="10"/>
  <c r="X44" i="8"/>
  <c r="V45" i="6"/>
  <c r="H45" i="5"/>
  <c r="X45" i="5"/>
  <c r="Z26" i="5"/>
  <c r="Q45" i="5"/>
  <c r="Z37" i="4"/>
  <c r="N45" i="8"/>
  <c r="H45" i="8"/>
  <c r="D45" i="3"/>
  <c r="L45" i="3"/>
  <c r="T45" i="3"/>
  <c r="Y45" i="3"/>
  <c r="Z26" i="3"/>
  <c r="H45" i="2"/>
  <c r="Z26" i="2"/>
  <c r="Z26" i="8"/>
  <c r="Z13" i="4"/>
  <c r="E45" i="6" l="1"/>
  <c r="H45" i="10"/>
  <c r="H45" i="21"/>
  <c r="Z26" i="25"/>
  <c r="Z45" i="8"/>
  <c r="AA45" i="8"/>
  <c r="D45" i="20"/>
  <c r="G45" i="2"/>
  <c r="D45" i="14"/>
  <c r="R45" i="21"/>
  <c r="K45" i="10"/>
  <c r="D45" i="8"/>
  <c r="G45" i="30"/>
  <c r="Z44" i="5"/>
  <c r="N45" i="17"/>
  <c r="G45" i="27"/>
  <c r="Z44" i="8"/>
  <c r="G45" i="3"/>
  <c r="Y45" i="14"/>
  <c r="Y45" i="9"/>
  <c r="X45" i="22"/>
  <c r="Z45" i="22" s="1"/>
  <c r="O45" i="27"/>
  <c r="I45" i="14"/>
  <c r="C45" i="15"/>
  <c r="Z26" i="19"/>
  <c r="Z26" i="21"/>
  <c r="Q45" i="20"/>
  <c r="P45" i="28"/>
  <c r="H45" i="28"/>
  <c r="R45" i="15"/>
  <c r="X45" i="19"/>
  <c r="Z45" i="19" s="1"/>
  <c r="D45" i="9"/>
  <c r="N45" i="29"/>
  <c r="X45" i="24"/>
  <c r="Z45" i="24" s="1"/>
  <c r="O45" i="20"/>
  <c r="K45" i="2"/>
  <c r="D45" i="13"/>
  <c r="Z44" i="13"/>
  <c r="X45" i="13"/>
  <c r="Z45" i="13" s="1"/>
  <c r="Z45" i="17"/>
  <c r="K45" i="6"/>
  <c r="J45" i="5"/>
  <c r="L45" i="28"/>
  <c r="T45" i="15"/>
  <c r="H45" i="25"/>
  <c r="S45" i="17"/>
  <c r="Z26" i="9"/>
  <c r="X45" i="9"/>
  <c r="J45" i="6"/>
  <c r="Z26" i="17"/>
  <c r="Z44" i="12"/>
  <c r="L45" i="11"/>
  <c r="L45" i="16"/>
  <c r="D45" i="11"/>
  <c r="Y45" i="16"/>
  <c r="Z26" i="16"/>
  <c r="Z26" i="1"/>
  <c r="X45" i="1"/>
  <c r="Z45" i="1" s="1"/>
  <c r="X45" i="28"/>
  <c r="Z45" i="28" s="1"/>
  <c r="Z26" i="23"/>
  <c r="X45" i="23"/>
  <c r="Z45" i="23" s="1"/>
  <c r="Z26" i="20"/>
  <c r="X45" i="20"/>
  <c r="Z45" i="20" s="1"/>
  <c r="Z26" i="24"/>
  <c r="Z45" i="16"/>
  <c r="X45" i="25"/>
  <c r="Z45" i="25" s="1"/>
  <c r="Z45" i="3"/>
  <c r="Z44" i="15"/>
  <c r="X45" i="15"/>
  <c r="Z45" i="15" s="1"/>
  <c r="Z26" i="29"/>
  <c r="X45" i="29"/>
  <c r="Z45" i="29" s="1"/>
  <c r="X45" i="12"/>
  <c r="Z45" i="12" s="1"/>
  <c r="Z26" i="12"/>
  <c r="X45" i="18"/>
  <c r="Z45" i="18" s="1"/>
  <c r="Z26" i="30"/>
  <c r="X45" i="30"/>
  <c r="Z45" i="30" s="1"/>
  <c r="Z26" i="31"/>
  <c r="X45" i="31"/>
  <c r="Z45" i="31" s="1"/>
  <c r="X45" i="27"/>
  <c r="Z45" i="27" s="1"/>
  <c r="X45" i="11"/>
  <c r="Z45" i="11" s="1"/>
  <c r="Z26" i="11"/>
  <c r="X45" i="14"/>
  <c r="Z26" i="14"/>
  <c r="Z45" i="5"/>
  <c r="Z45" i="2"/>
  <c r="Y45" i="10"/>
  <c r="Z45" i="10" s="1"/>
  <c r="Z26" i="28"/>
  <c r="Z44" i="2"/>
  <c r="Z26" i="26"/>
  <c r="X45" i="26"/>
  <c r="Z45" i="26" s="1"/>
  <c r="Z45" i="14" l="1"/>
  <c r="Z45" i="9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<sst xmlns="http://schemas.openxmlformats.org/spreadsheetml/2006/main" count="4030" uniqueCount="110">
  <si>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</si>
  <si>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</si>
  <si>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</si>
  <si>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</si>
  <si>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</si>
  <si>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</si>
  <si>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</si>
  <si>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</si>
  <si>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</si>
  <si>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</si>
  <si>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</si>
  <si>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</si>
  <si>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</si>
  <si>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</si>
  <si>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</si>
  <si>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</si>
  <si>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</si>
  <si>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</si>
  <si>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</si>
  <si>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</si>
  <si>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</si>
  <si>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</si>
  <si>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</si>
  <si>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</si>
  <si>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</si>
  <si>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</si>
  <si>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</si>
  <si>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</si>
  <si>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</si>
  <si>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</si>
  <si>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</si>
  <si>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</si>
  <si>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</si>
  <si>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</si>
  <si>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</si>
  <si>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</si>
  <si>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</si>
  <si>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</si>
  <si>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</si>
  <si>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</si>
  <si>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</si>
  <si>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</si>
  <si>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</si>
  <si>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</si>
  <si>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</si>
  <si>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</si>
  <si>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</si>
  <si>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</si>
  <si>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</si>
  <si>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</si>
  <si>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</si>
  <si>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</si>
  <si>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</si>
  <si>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</si>
  <si>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</si>
  <si>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</si>
  <si>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</si>
  <si>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</si>
  <si>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</si>
  <si>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</si>
  <si>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</si>
  <si>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</si>
  <si>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</si>
  <si>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</si>
  <si>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</si>
  <si>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</si>
  <si>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</si>
  <si>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</si>
  <si>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</si>
  <si>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</si>
  <si>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</si>
  <si>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</si>
  <si>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</si>
  <si>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</si>
  <si>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</si>
  <si>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</si>
  <si>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4th Quarter ended 30 June 2025 (Figures Finalised as at 2025/08/08)</t>
  </si>
  <si>
    <t>Western Cape: Cederberg (WC012) - Table C6 Quarterly Budget Statement - Financial Position ( Energy sources                                     ) for 4th Quarter ended 30 June 2025 (Figures Finalised as at 2025/08/08)</t>
  </si>
  <si>
    <t>Western Cape: Bergrivier (WC013) - Table C6 Quarterly Budget Statement - Financial Position ( Energy sources                                     ) for 4th Quarter ended 30 June 2025 (Figures Finalised as at 2025/08/08)</t>
  </si>
  <si>
    <t>Western Cape: Saldanha Bay (WC014) - Table C6 Quarterly Budget Statement - Financial Position ( Energy sources                                     ) for 4th Quarter ended 30 June 2025 (Figures Finalised as at 2025/08/08)</t>
  </si>
  <si>
    <t>Western Cape: Swartland (WC015) - Table C6 Quarterly Budget Statement - Financial Position ( Energy sources                                     ) for 4th Quarter ended 30 June 2025 (Figures Finalised as at 2025/08/08)</t>
  </si>
  <si>
    <t>Western Cape: West Coast (DC1) - Table C6 Quarterly Budget Statement - Financial Position ( Energy sources                                     ) for 4th Quarter ended 30 June 2025 (Figures Finalised as at 2025/08/08)</t>
  </si>
  <si>
    <t>Western Cape: Witzenberg (WC022) - Table C6 Quarterly Budget Statement - Financial Position ( Energy sources                                     ) for 4th Quarter ended 30 June 2025 (Figures Finalised as at 2025/08/08)</t>
  </si>
  <si>
    <t>Western Cape: Drakenstein (WC023) - Table C6 Quarterly Budget Statement - Financial Position ( Energy sources                                     ) for 4th Quarter ended 30 June 2025 (Figures Finalised as at 2025/08/08)</t>
  </si>
  <si>
    <t>Western Cape: Stellenbosch (WC024) - Table C6 Quarterly Budget Statement - Financial Position ( Energy sources                                     ) for 4th Quarter ended 30 June 2025 (Figures Finalised as at 2025/08/08)</t>
  </si>
  <si>
    <t>Western Cape: Breede Valley (WC025) - Table C6 Quarterly Budget Statement - Financial Position ( Energy sources                                     ) for 4th Quarter ended 30 June 2025 (Figures Finalised as at 2025/08/08)</t>
  </si>
  <si>
    <t>Western Cape: Langeberg (WC026) - Table C6 Quarterly Budget Statement - Financial Position ( Energy sources                                     ) for 4th Quarter ended 30 June 2025 (Figures Finalised as at 2025/08/08)</t>
  </si>
  <si>
    <t>Western Cape: Cape Winelands DM (DC2) - Table C6 Quarterly Budget Statement - Financial Position ( Energy sources                                     ) for 4th Quarter ended 30 June 2025 (Figures Finalised as at 2025/08/08)</t>
  </si>
  <si>
    <t>Western Cape: Theewaterskloof (WC031) - Table C6 Quarterly Budget Statement - Financial Position ( Energy sources                                     ) for 4th Quarter ended 30 June 2025 (Figures Finalised as at 2025/08/08)</t>
  </si>
  <si>
    <t>Western Cape: Overstrand (WC032) - Table C6 Quarterly Budget Statement - Financial Position ( Energy sources                                     ) for 4th Quarter ended 30 June 2025 (Figures Finalised as at 2025/08/08)</t>
  </si>
  <si>
    <t>Western Cape: Cape Agulhas (WC033) - Table C6 Quarterly Budget Statement - Financial Position ( Energy sources                                     ) for 4th Quarter ended 30 June 2025 (Figures Finalised as at 2025/08/08)</t>
  </si>
  <si>
    <t>Western Cape: Swellendam (WC034) - Table C6 Quarterly Budget Statement - Financial Position ( Energy sources                                     ) for 4th Quarter ended 30 June 2025 (Figures Finalised as at 2025/08/08)</t>
  </si>
  <si>
    <t>Western Cape: Overberg (DC3) - Table C6 Quarterly Budget Statement - Financial Position ( Energy sources                                     ) for 4th Quarter ended 30 June 2025 (Figures Finalised as at 2025/08/08)</t>
  </si>
  <si>
    <t>Western Cape: Kannaland (WC041) - Table C6 Quarterly Budget Statement - Financial Position ( Energy sources                                     ) for 4th Quarter ended 30 June 2025 (Figures Finalised as at 2025/08/08)</t>
  </si>
  <si>
    <t>Western Cape: Hessequa (WC042) - Table C6 Quarterly Budget Statement - Financial Position ( Energy sources                                     ) for 4th Quarter ended 30 June 2025 (Figures Finalised as at 2025/08/08)</t>
  </si>
  <si>
    <t>Western Cape: Mossel Bay (WC043) - Table C6 Quarterly Budget Statement - Financial Position ( Energy sources                                     ) for 4th Quarter ended 30 June 2025 (Figures Finalised as at 2025/08/08)</t>
  </si>
  <si>
    <t>Western Cape: George (WC044) - Table C6 Quarterly Budget Statement - Financial Position ( Energy sources                                     ) for 4th Quarter ended 30 June 2025 (Figures Finalised as at 2025/08/08)</t>
  </si>
  <si>
    <t>Western Cape: Oudtshoorn (WC045) - Table C6 Quarterly Budget Statement - Financial Position ( Energy sources                                     ) for 4th Quarter ended 30 June 2025 (Figures Finalised as at 2025/08/08)</t>
  </si>
  <si>
    <t>Western Cape: Bitou (WC047) - Table C6 Quarterly Budget Statement - Financial Position ( Energy sources                                     ) for 4th Quarter ended 30 June 2025 (Figures Finalised as at 2025/08/08)</t>
  </si>
  <si>
    <t>Western Cape: Knysna (WC048) - Table C6 Quarterly Budget Statement - Financial Position ( Energy sources                                     ) for 4th Quarter ended 30 June 2025 (Figures Finalised as at 2025/08/08)</t>
  </si>
  <si>
    <t>Western Cape: Garden Route (DC4) - Table C6 Quarterly Budget Statement - Financial Position ( Energy sources                                     ) for 4th Quarter ended 30 June 2025 (Figures Finalised as at 2025/08/08)</t>
  </si>
  <si>
    <t>Western Cape: Laingsburg (WC051) - Table C6 Quarterly Budget Statement - Financial Position ( Energy sources                                     ) for 4th Quarter ended 30 June 2025 (Figures Finalised as at 2025/08/08)</t>
  </si>
  <si>
    <t>Western Cape: Prince Albert (WC052) - Table C6 Quarterly Budget Statement - Financial Position ( Energy sources                                     ) for 4th Quarter ended 30 June 2025 (Figures Finalised as at 2025/08/08)</t>
  </si>
  <si>
    <t>Western Cape: Beaufort West (WC053) - Table C6 Quarterly Budget Statement - Financial Position ( Energy sources                                     ) for 4th Quarter ended 30 June 2025 (Figures Finalised as at 2025/08/08)</t>
  </si>
  <si>
    <t>Western Cape: Central Karoo (DC5)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</si>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</sst>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1533704764</v>
      </c>
      <c r="D7" s="18"/>
      <c r="E7" s="19">
        <v>1337332668</v>
      </c>
      <c r="F7" s="20">
        <v>16798357</v>
      </c>
      <c r="G7" s="20">
        <v>44599086</v>
      </c>
      <c r="H7" s="20">
        <v>443634554</v>
      </c>
      <c r="I7" s="20">
        <v>19356773</v>
      </c>
      <c r="J7" s="20">
        <v>507590413</v>
      </c>
      <c r="K7" s="20">
        <v>-252212267</v>
      </c>
      <c r="L7" s="20">
        <v>-11204984</v>
      </c>
      <c r="M7" s="20">
        <v>-106055638</v>
      </c>
      <c r="N7" s="20">
        <v>-369472889</v>
      </c>
      <c r="O7" s="20">
        <v>-29696780</v>
      </c>
      <c r="P7" s="20">
        <v>11664246</v>
      </c>
      <c r="Q7" s="20">
        <v>64168700</v>
      </c>
      <c r="R7" s="20">
        <v>46136166</v>
      </c>
      <c r="S7" s="20">
        <v>-97683472</v>
      </c>
      <c r="T7" s="20">
        <v>54085670</v>
      </c>
      <c r="U7" s="20">
        <v>183785436</v>
      </c>
      <c r="V7" s="20">
        <v>140187634</v>
      </c>
      <c r="W7" s="20">
        <v>324441324</v>
      </c>
      <c r="X7" s="20">
        <v>16798357</v>
      </c>
      <c r="Y7" s="20">
        <v>307642967</v>
      </c>
      <c r="Z7" s="21">
        <v>1831.387242216605</v>
      </c>
      <c r="AA7" s="22">
        <v>16798357</v>
      </c>
    </row>
    <row r="8" spans="1:27" x14ac:dyDescent="0.25">
      <c r="A8" s="23" t="s">
        <v>36</v>
      </c>
      <c r="B8" s="17" t="s">
        <v>32</v>
      </c>
      <c r="C8" s="18">
        <v>445001774</v>
      </c>
      <c r="D8" s="18"/>
      <c r="E8" s="19"/>
      <c r="F8" s="20"/>
      <c r="G8" s="20">
        <v>-592</v>
      </c>
      <c r="H8" s="20">
        <v>5412</v>
      </c>
      <c r="I8" s="20">
        <v>-4918</v>
      </c>
      <c r="J8" s="20">
        <v>-98</v>
      </c>
      <c r="K8" s="20">
        <v>2015</v>
      </c>
      <c r="L8" s="20">
        <v>322</v>
      </c>
      <c r="M8" s="20">
        <v>-1722</v>
      </c>
      <c r="N8" s="20">
        <v>615</v>
      </c>
      <c r="O8" s="20">
        <v>3067</v>
      </c>
      <c r="P8" s="20">
        <v>-25728</v>
      </c>
      <c r="Q8" s="20">
        <v>422</v>
      </c>
      <c r="R8" s="20">
        <v>-22239</v>
      </c>
      <c r="S8" s="20">
        <v>24837</v>
      </c>
      <c r="T8" s="20">
        <v>-25492</v>
      </c>
      <c r="U8" s="20">
        <v>23411</v>
      </c>
      <c r="V8" s="20">
        <v>22756</v>
      </c>
      <c r="W8" s="20">
        <v>1034</v>
      </c>
      <c r="X8" s="20"/>
      <c r="Y8" s="20">
        <v>1034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26855225</v>
      </c>
      <c r="D11" s="18"/>
      <c r="E11" s="19"/>
      <c r="F11" s="20"/>
      <c r="G11" s="24">
        <v>-251482505</v>
      </c>
      <c r="H11" s="24">
        <v>-365767</v>
      </c>
      <c r="I11" s="24">
        <v>138971</v>
      </c>
      <c r="J11" s="20">
        <v>-251709301</v>
      </c>
      <c r="K11" s="24">
        <v>37814</v>
      </c>
      <c r="L11" s="24">
        <v>525710</v>
      </c>
      <c r="M11" s="20">
        <v>-591966</v>
      </c>
      <c r="N11" s="24">
        <v>-28442</v>
      </c>
      <c r="O11" s="24">
        <v>-813006</v>
      </c>
      <c r="P11" s="24">
        <v>437402</v>
      </c>
      <c r="Q11" s="20">
        <v>79740</v>
      </c>
      <c r="R11" s="24">
        <v>-295864</v>
      </c>
      <c r="S11" s="24">
        <v>98069</v>
      </c>
      <c r="T11" s="20">
        <v>-2274123</v>
      </c>
      <c r="U11" s="24">
        <v>698310858</v>
      </c>
      <c r="V11" s="24">
        <v>696134804</v>
      </c>
      <c r="W11" s="24">
        <v>444101197</v>
      </c>
      <c r="X11" s="20"/>
      <c r="Y11" s="24">
        <v>444101197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30327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2005592090</v>
      </c>
      <c r="D13" s="29">
        <f>SUM(D6:D12)</f>
        <v>0</v>
      </c>
      <c r="E13" s="30">
        <f t="shared" si="0"/>
        <v>1337332668</v>
      </c>
      <c r="F13" s="31">
        <f t="shared" si="0"/>
        <v>16798357</v>
      </c>
      <c r="G13" s="31">
        <f t="shared" si="0"/>
        <v>-206884011</v>
      </c>
      <c r="H13" s="31">
        <f t="shared" si="0"/>
        <v>443274199</v>
      </c>
      <c r="I13" s="31">
        <f t="shared" si="0"/>
        <v>19490826</v>
      </c>
      <c r="J13" s="31">
        <f t="shared" si="0"/>
        <v>255881014</v>
      </c>
      <c r="K13" s="31">
        <f t="shared" si="0"/>
        <v>-252172438</v>
      </c>
      <c r="L13" s="31">
        <f t="shared" si="0"/>
        <v>-10678952</v>
      </c>
      <c r="M13" s="31">
        <f t="shared" si="0"/>
        <v>-106649326</v>
      </c>
      <c r="N13" s="31">
        <f t="shared" si="0"/>
        <v>-369500716</v>
      </c>
      <c r="O13" s="31">
        <f t="shared" si="0"/>
        <v>-30506719</v>
      </c>
      <c r="P13" s="31">
        <f t="shared" si="0"/>
        <v>12075920</v>
      </c>
      <c r="Q13" s="31">
        <f t="shared" si="0"/>
        <v>64248862</v>
      </c>
      <c r="R13" s="31">
        <f t="shared" si="0"/>
        <v>45818063</v>
      </c>
      <c r="S13" s="31">
        <f t="shared" si="0"/>
        <v>-97560566</v>
      </c>
      <c r="T13" s="31">
        <f t="shared" si="0"/>
        <v>51786055</v>
      </c>
      <c r="U13" s="31">
        <f t="shared" si="0"/>
        <v>882119705</v>
      </c>
      <c r="V13" s="31">
        <f t="shared" si="0"/>
        <v>836345194</v>
      </c>
      <c r="W13" s="31">
        <f t="shared" si="0"/>
        <v>768543555</v>
      </c>
      <c r="X13" s="31">
        <f t="shared" si="0"/>
        <v>16798357</v>
      </c>
      <c r="Y13" s="31">
        <f t="shared" si="0"/>
        <v>751745198</v>
      </c>
      <c r="Z13" s="32">
        <f>+IF(X13&lt;&gt;0,+(Y13/X13)*100,0)</f>
        <v>4475.1114528641101</v>
      </c>
      <c r="AA13" s="33">
        <f>SUM(AA6:AA12)</f>
        <v>16798357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11352161233</v>
      </c>
      <c r="D17" s="18"/>
      <c r="E17" s="19">
        <v>713690060</v>
      </c>
      <c r="F17" s="20">
        <v>12070950227</v>
      </c>
      <c r="G17" s="24">
        <v>18401598</v>
      </c>
      <c r="H17" s="24">
        <v>36465936</v>
      </c>
      <c r="I17" s="24">
        <v>11379847597</v>
      </c>
      <c r="J17" s="20">
        <v>11434715131</v>
      </c>
      <c r="K17" s="24">
        <v>69815115</v>
      </c>
      <c r="L17" s="24">
        <v>25980209</v>
      </c>
      <c r="M17" s="20">
        <v>27343419</v>
      </c>
      <c r="N17" s="24">
        <v>123138743</v>
      </c>
      <c r="O17" s="24">
        <v>12583637</v>
      </c>
      <c r="P17" s="24">
        <v>27634134</v>
      </c>
      <c r="Q17" s="20">
        <v>49860641</v>
      </c>
      <c r="R17" s="24">
        <v>90078412</v>
      </c>
      <c r="S17" s="24">
        <v>84111085</v>
      </c>
      <c r="T17" s="20">
        <v>70367752</v>
      </c>
      <c r="U17" s="24">
        <v>116638175</v>
      </c>
      <c r="V17" s="24">
        <v>271117012</v>
      </c>
      <c r="W17" s="24">
        <v>11919049298</v>
      </c>
      <c r="X17" s="20">
        <v>12070950227</v>
      </c>
      <c r="Y17" s="24">
        <v>-151900929</v>
      </c>
      <c r="Z17" s="25">
        <v>-1.2584007567211386</v>
      </c>
      <c r="AA17" s="26">
        <v>12070950227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1534033</v>
      </c>
      <c r="D21" s="18"/>
      <c r="E21" s="19">
        <v>6432664</v>
      </c>
      <c r="F21" s="20">
        <v>18425193</v>
      </c>
      <c r="G21" s="20">
        <v>-36236</v>
      </c>
      <c r="H21" s="20">
        <v>-36236</v>
      </c>
      <c r="I21" s="20">
        <v>1497798</v>
      </c>
      <c r="J21" s="20">
        <v>1425326</v>
      </c>
      <c r="K21" s="20">
        <v>-36236</v>
      </c>
      <c r="L21" s="20">
        <v>-36236</v>
      </c>
      <c r="M21" s="20">
        <v>-36133</v>
      </c>
      <c r="N21" s="20">
        <v>-108605</v>
      </c>
      <c r="O21" s="20">
        <v>-36133</v>
      </c>
      <c r="P21" s="20">
        <v>-36133</v>
      </c>
      <c r="Q21" s="20">
        <v>-36133</v>
      </c>
      <c r="R21" s="20">
        <v>-108399</v>
      </c>
      <c r="S21" s="20">
        <v>-36133</v>
      </c>
      <c r="T21" s="20">
        <v>-36134</v>
      </c>
      <c r="U21" s="20">
        <v>-35620</v>
      </c>
      <c r="V21" s="20">
        <v>-107887</v>
      </c>
      <c r="W21" s="20">
        <v>1100435</v>
      </c>
      <c r="X21" s="20">
        <v>18425193</v>
      </c>
      <c r="Y21" s="20">
        <v>-17324758</v>
      </c>
      <c r="Z21" s="21">
        <v>-94.027552384390219</v>
      </c>
      <c r="AA21" s="22">
        <v>18425193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11353695266</v>
      </c>
      <c r="D25" s="29">
        <f t="shared" ref="D25:Y25" si="1">SUM(D15:D24)</f>
        <v>0</v>
      </c>
      <c r="E25" s="35">
        <f t="shared" si="1"/>
        <v>720122724</v>
      </c>
      <c r="F25" s="36">
        <f t="shared" si="1"/>
        <v>12089375420</v>
      </c>
      <c r="G25" s="36">
        <f t="shared" si="1"/>
        <v>18365362</v>
      </c>
      <c r="H25" s="36">
        <f t="shared" si="1"/>
        <v>36429700</v>
      </c>
      <c r="I25" s="36">
        <f t="shared" si="1"/>
        <v>11381345395</v>
      </c>
      <c r="J25" s="36">
        <f t="shared" si="1"/>
        <v>11436140457</v>
      </c>
      <c r="K25" s="36">
        <f t="shared" si="1"/>
        <v>69778879</v>
      </c>
      <c r="L25" s="36">
        <f t="shared" si="1"/>
        <v>25943973</v>
      </c>
      <c r="M25" s="36">
        <f t="shared" si="1"/>
        <v>27307286</v>
      </c>
      <c r="N25" s="36">
        <f t="shared" si="1"/>
        <v>123030138</v>
      </c>
      <c r="O25" s="36">
        <f t="shared" si="1"/>
        <v>12547504</v>
      </c>
      <c r="P25" s="36">
        <f t="shared" si="1"/>
        <v>27598001</v>
      </c>
      <c r="Q25" s="36">
        <f t="shared" si="1"/>
        <v>49824508</v>
      </c>
      <c r="R25" s="36">
        <f t="shared" si="1"/>
        <v>89970013</v>
      </c>
      <c r="S25" s="36">
        <f t="shared" si="1"/>
        <v>84074952</v>
      </c>
      <c r="T25" s="36">
        <f t="shared" si="1"/>
        <v>70331618</v>
      </c>
      <c r="U25" s="36">
        <f t="shared" si="1"/>
        <v>116602555</v>
      </c>
      <c r="V25" s="36">
        <f t="shared" si="1"/>
        <v>271009125</v>
      </c>
      <c r="W25" s="36">
        <f t="shared" si="1"/>
        <v>11920149733</v>
      </c>
      <c r="X25" s="36">
        <f t="shared" si="1"/>
        <v>12089375420</v>
      </c>
      <c r="Y25" s="36">
        <f t="shared" si="1"/>
        <v>-169225687</v>
      </c>
      <c r="Z25" s="37">
        <f>+IF(X25&lt;&gt;0,+(Y25/X25)*100,0)</f>
        <v>-1.3997885012325972</v>
      </c>
      <c r="AA25" s="38">
        <f>SUM(AA15:AA24)</f>
        <v>12089375420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13359287356</v>
      </c>
      <c r="D26" s="29">
        <f>+D13+D25</f>
        <v>0</v>
      </c>
      <c r="E26" s="30">
        <f t="shared" si="2"/>
        <v>2057455392</v>
      </c>
      <c r="F26" s="31">
        <f t="shared" si="2"/>
        <v>12106173777</v>
      </c>
      <c r="G26" s="31">
        <f t="shared" si="2"/>
        <v>-188518649</v>
      </c>
      <c r="H26" s="31">
        <f t="shared" si="2"/>
        <v>479703899</v>
      </c>
      <c r="I26" s="31">
        <f t="shared" si="2"/>
        <v>11400836221</v>
      </c>
      <c r="J26" s="31">
        <f t="shared" si="2"/>
        <v>11692021471</v>
      </c>
      <c r="K26" s="31">
        <f t="shared" si="2"/>
        <v>-182393559</v>
      </c>
      <c r="L26" s="31">
        <f t="shared" si="2"/>
        <v>15265021</v>
      </c>
      <c r="M26" s="31">
        <f t="shared" si="2"/>
        <v>-79342040</v>
      </c>
      <c r="N26" s="31">
        <f t="shared" si="2"/>
        <v>-246470578</v>
      </c>
      <c r="O26" s="31">
        <f t="shared" si="2"/>
        <v>-17959215</v>
      </c>
      <c r="P26" s="31">
        <f t="shared" si="2"/>
        <v>39673921</v>
      </c>
      <c r="Q26" s="31">
        <f t="shared" si="2"/>
        <v>114073370</v>
      </c>
      <c r="R26" s="31">
        <f t="shared" si="2"/>
        <v>135788076</v>
      </c>
      <c r="S26" s="31">
        <f t="shared" si="2"/>
        <v>-13485614</v>
      </c>
      <c r="T26" s="31">
        <f t="shared" si="2"/>
        <v>122117673</v>
      </c>
      <c r="U26" s="31">
        <f t="shared" si="2"/>
        <v>998722260</v>
      </c>
      <c r="V26" s="31">
        <f t="shared" si="2"/>
        <v>1107354319</v>
      </c>
      <c r="W26" s="31">
        <f t="shared" si="2"/>
        <v>12688693288</v>
      </c>
      <c r="X26" s="31">
        <f t="shared" si="2"/>
        <v>12106173777</v>
      </c>
      <c r="Y26" s="31">
        <f t="shared" si="2"/>
        <v>582519511</v>
      </c>
      <c r="Z26" s="32">
        <f>+IF(X26&lt;&gt;0,+(Y26/X26)*100,0)</f>
        <v>4.8117557349680862</v>
      </c>
      <c r="AA26" s="33">
        <f>+AA13+AA25</f>
        <v>12106173777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267652043</v>
      </c>
      <c r="D31" s="18"/>
      <c r="E31" s="19">
        <v>270437088</v>
      </c>
      <c r="F31" s="20">
        <v>242952635</v>
      </c>
      <c r="G31" s="20">
        <v>8269815</v>
      </c>
      <c r="H31" s="20">
        <v>11782467</v>
      </c>
      <c r="I31" s="20">
        <v>238869385</v>
      </c>
      <c r="J31" s="20">
        <v>258921667</v>
      </c>
      <c r="K31" s="20">
        <v>13530082</v>
      </c>
      <c r="L31" s="20">
        <v>3506955</v>
      </c>
      <c r="M31" s="20">
        <v>6676075</v>
      </c>
      <c r="N31" s="20">
        <v>23713112</v>
      </c>
      <c r="O31" s="20">
        <v>-3809798</v>
      </c>
      <c r="P31" s="20">
        <v>3151460</v>
      </c>
      <c r="Q31" s="20">
        <v>7509875</v>
      </c>
      <c r="R31" s="20">
        <v>6851537</v>
      </c>
      <c r="S31" s="20">
        <v>21019173</v>
      </c>
      <c r="T31" s="20">
        <v>41683243</v>
      </c>
      <c r="U31" s="20">
        <v>-27071467</v>
      </c>
      <c r="V31" s="20">
        <v>35630949</v>
      </c>
      <c r="W31" s="20">
        <v>325117265</v>
      </c>
      <c r="X31" s="20">
        <v>242952635</v>
      </c>
      <c r="Y31" s="20">
        <v>82164630</v>
      </c>
      <c r="Z31" s="21">
        <v>33.819196898193759</v>
      </c>
      <c r="AA31" s="22">
        <v>242952635</v>
      </c>
    </row>
    <row r="32" spans="1:27" x14ac:dyDescent="0.25">
      <c r="A32" s="23" t="s">
        <v>59</v>
      </c>
      <c r="B32" s="17" t="s">
        <v>32</v>
      </c>
      <c r="C32" s="18">
        <v>1396244614</v>
      </c>
      <c r="D32" s="18"/>
      <c r="E32" s="19"/>
      <c r="F32" s="20"/>
      <c r="G32" s="20">
        <v>-1923496104</v>
      </c>
      <c r="H32" s="20">
        <v>521396996</v>
      </c>
      <c r="I32" s="20">
        <v>368701345</v>
      </c>
      <c r="J32" s="20">
        <v>-1033397763</v>
      </c>
      <c r="K32" s="20">
        <v>-170226417</v>
      </c>
      <c r="L32" s="20">
        <v>-144195725</v>
      </c>
      <c r="M32" s="20">
        <v>-500581027</v>
      </c>
      <c r="N32" s="20">
        <v>-815003169</v>
      </c>
      <c r="O32" s="20">
        <v>-18433146</v>
      </c>
      <c r="P32" s="20">
        <v>-83464499</v>
      </c>
      <c r="Q32" s="20">
        <v>-130095542</v>
      </c>
      <c r="R32" s="20">
        <v>-231993187</v>
      </c>
      <c r="S32" s="20">
        <v>-253741984</v>
      </c>
      <c r="T32" s="20">
        <v>-182482574</v>
      </c>
      <c r="U32" s="20">
        <v>2270687239</v>
      </c>
      <c r="V32" s="20">
        <v>1834462681</v>
      </c>
      <c r="W32" s="20">
        <v>-245931438</v>
      </c>
      <c r="X32" s="20"/>
      <c r="Y32" s="20">
        <v>-245931438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35357</v>
      </c>
      <c r="D33" s="18"/>
      <c r="E33" s="19"/>
      <c r="F33" s="20"/>
      <c r="G33" s="20">
        <v>3946635</v>
      </c>
      <c r="H33" s="20">
        <v>198710080</v>
      </c>
      <c r="I33" s="20">
        <v>3029999</v>
      </c>
      <c r="J33" s="20">
        <v>205686714</v>
      </c>
      <c r="K33" s="20">
        <v>1074903</v>
      </c>
      <c r="L33" s="20">
        <v>9784407</v>
      </c>
      <c r="M33" s="20">
        <v>559471</v>
      </c>
      <c r="N33" s="20">
        <v>11418781</v>
      </c>
      <c r="O33" s="20">
        <v>2709781</v>
      </c>
      <c r="P33" s="20">
        <v>2408993</v>
      </c>
      <c r="Q33" s="20">
        <v>4378890</v>
      </c>
      <c r="R33" s="20">
        <v>9497664</v>
      </c>
      <c r="S33" s="20">
        <v>447641</v>
      </c>
      <c r="T33" s="20">
        <v>249704</v>
      </c>
      <c r="U33" s="20">
        <v>8129973</v>
      </c>
      <c r="V33" s="20">
        <v>8827318</v>
      </c>
      <c r="W33" s="20">
        <v>235430477</v>
      </c>
      <c r="X33" s="20"/>
      <c r="Y33" s="20">
        <v>235430477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136528653</v>
      </c>
      <c r="D34" s="18"/>
      <c r="E34" s="19"/>
      <c r="F34" s="20"/>
      <c r="G34" s="20"/>
      <c r="H34" s="20"/>
      <c r="I34" s="20">
        <v>-276815</v>
      </c>
      <c r="J34" s="20">
        <v>-276815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-276815</v>
      </c>
      <c r="X34" s="20"/>
      <c r="Y34" s="20">
        <v>-276815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-14972315</v>
      </c>
      <c r="D35" s="18"/>
      <c r="E35" s="19"/>
      <c r="F35" s="20"/>
      <c r="G35" s="20">
        <v>-3754346</v>
      </c>
      <c r="H35" s="20">
        <v>48488905</v>
      </c>
      <c r="I35" s="20">
        <v>11457367</v>
      </c>
      <c r="J35" s="20">
        <v>56191926</v>
      </c>
      <c r="K35" s="20">
        <v>-32195715</v>
      </c>
      <c r="L35" s="20">
        <v>3483330</v>
      </c>
      <c r="M35" s="20">
        <v>-31425097</v>
      </c>
      <c r="N35" s="20">
        <v>-60137482</v>
      </c>
      <c r="O35" s="20">
        <v>-1030620</v>
      </c>
      <c r="P35" s="20">
        <v>5201315</v>
      </c>
      <c r="Q35" s="20">
        <v>4126645</v>
      </c>
      <c r="R35" s="20">
        <v>8297340</v>
      </c>
      <c r="S35" s="20">
        <v>-1669785</v>
      </c>
      <c r="T35" s="20">
        <v>-6007470</v>
      </c>
      <c r="U35" s="20">
        <v>259744276</v>
      </c>
      <c r="V35" s="20">
        <v>252067021</v>
      </c>
      <c r="W35" s="20">
        <v>256418805</v>
      </c>
      <c r="X35" s="20"/>
      <c r="Y35" s="20">
        <v>256418805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1785488352</v>
      </c>
      <c r="D37" s="29">
        <f t="shared" ref="D37:Y37" si="3">SUM(D29:D36)</f>
        <v>0</v>
      </c>
      <c r="E37" s="30">
        <f t="shared" si="3"/>
        <v>270437088</v>
      </c>
      <c r="F37" s="31">
        <f t="shared" si="3"/>
        <v>242952635</v>
      </c>
      <c r="G37" s="31">
        <f t="shared" si="3"/>
        <v>-1915034000</v>
      </c>
      <c r="H37" s="31">
        <f t="shared" si="3"/>
        <v>780378448</v>
      </c>
      <c r="I37" s="31">
        <f t="shared" si="3"/>
        <v>621781281</v>
      </c>
      <c r="J37" s="31">
        <f t="shared" si="3"/>
        <v>-512874271</v>
      </c>
      <c r="K37" s="31">
        <f t="shared" si="3"/>
        <v>-187817147</v>
      </c>
      <c r="L37" s="31">
        <f t="shared" si="3"/>
        <v>-127421033</v>
      </c>
      <c r="M37" s="31">
        <f t="shared" si="3"/>
        <v>-524770578</v>
      </c>
      <c r="N37" s="31">
        <f t="shared" si="3"/>
        <v>-840008758</v>
      </c>
      <c r="O37" s="31">
        <f t="shared" si="3"/>
        <v>-20563783</v>
      </c>
      <c r="P37" s="31">
        <f t="shared" si="3"/>
        <v>-72702731</v>
      </c>
      <c r="Q37" s="31">
        <f t="shared" si="3"/>
        <v>-114080132</v>
      </c>
      <c r="R37" s="31">
        <f t="shared" si="3"/>
        <v>-207346646</v>
      </c>
      <c r="S37" s="31">
        <f t="shared" si="3"/>
        <v>-233944955</v>
      </c>
      <c r="T37" s="31">
        <f t="shared" si="3"/>
        <v>-146557097</v>
      </c>
      <c r="U37" s="31">
        <f t="shared" si="3"/>
        <v>2511490021</v>
      </c>
      <c r="V37" s="31">
        <f t="shared" si="3"/>
        <v>2130987969</v>
      </c>
      <c r="W37" s="31">
        <f t="shared" si="3"/>
        <v>570758294</v>
      </c>
      <c r="X37" s="31">
        <f t="shared" si="3"/>
        <v>242952635</v>
      </c>
      <c r="Y37" s="31">
        <f t="shared" si="3"/>
        <v>327805659</v>
      </c>
      <c r="Z37" s="32">
        <f>+IF(X37&lt;&gt;0,+(Y37/X37)*100,0)</f>
        <v>134.9257475639233</v>
      </c>
      <c r="AA37" s="33">
        <f>SUM(AA29:AA36)</f>
        <v>242952635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602725117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-21142887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581582230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2367070582</v>
      </c>
      <c r="D44" s="29">
        <f>+D37+D43</f>
        <v>0</v>
      </c>
      <c r="E44" s="30">
        <f t="shared" si="5"/>
        <v>270437088</v>
      </c>
      <c r="F44" s="31">
        <f t="shared" si="5"/>
        <v>242952635</v>
      </c>
      <c r="G44" s="31">
        <f t="shared" si="5"/>
        <v>-1915034000</v>
      </c>
      <c r="H44" s="31">
        <f t="shared" si="5"/>
        <v>780378448</v>
      </c>
      <c r="I44" s="31">
        <f t="shared" si="5"/>
        <v>621781281</v>
      </c>
      <c r="J44" s="31">
        <f t="shared" si="5"/>
        <v>-512874271</v>
      </c>
      <c r="K44" s="31">
        <f t="shared" si="5"/>
        <v>-187817147</v>
      </c>
      <c r="L44" s="31">
        <f t="shared" si="5"/>
        <v>-127421033</v>
      </c>
      <c r="M44" s="31">
        <f t="shared" si="5"/>
        <v>-524770578</v>
      </c>
      <c r="N44" s="31">
        <f t="shared" si="5"/>
        <v>-840008758</v>
      </c>
      <c r="O44" s="31">
        <f t="shared" si="5"/>
        <v>-20563783</v>
      </c>
      <c r="P44" s="31">
        <f t="shared" si="5"/>
        <v>-72702731</v>
      </c>
      <c r="Q44" s="31">
        <f t="shared" si="5"/>
        <v>-114080132</v>
      </c>
      <c r="R44" s="31">
        <f t="shared" si="5"/>
        <v>-207346646</v>
      </c>
      <c r="S44" s="31">
        <f t="shared" si="5"/>
        <v>-233944955</v>
      </c>
      <c r="T44" s="31">
        <f t="shared" si="5"/>
        <v>-146557097</v>
      </c>
      <c r="U44" s="31">
        <f t="shared" si="5"/>
        <v>2511490021</v>
      </c>
      <c r="V44" s="31">
        <f t="shared" si="5"/>
        <v>2130987969</v>
      </c>
      <c r="W44" s="31">
        <f t="shared" si="5"/>
        <v>570758294</v>
      </c>
      <c r="X44" s="31">
        <f t="shared" si="5"/>
        <v>242952635</v>
      </c>
      <c r="Y44" s="31">
        <f t="shared" si="5"/>
        <v>327805659</v>
      </c>
      <c r="Z44" s="32">
        <f>+IF(X44&lt;&gt;0,+(Y44/X44)*100,0)</f>
        <v>134.9257475639233</v>
      </c>
      <c r="AA44" s="33">
        <f>+AA37+AA43</f>
        <v>242952635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10992216774</v>
      </c>
      <c r="D45" s="42">
        <f t="shared" si="6"/>
        <v>0</v>
      </c>
      <c r="E45" s="43">
        <f t="shared" si="6"/>
        <v>1787018304</v>
      </c>
      <c r="F45" s="44">
        <f t="shared" si="6"/>
        <v>11863221142</v>
      </c>
      <c r="G45" s="44">
        <f t="shared" si="6"/>
        <v>1726515351</v>
      </c>
      <c r="H45" s="44">
        <f t="shared" si="6"/>
        <v>-300674549</v>
      </c>
      <c r="I45" s="44">
        <f t="shared" si="6"/>
        <v>10779054940</v>
      </c>
      <c r="J45" s="44">
        <f t="shared" si="6"/>
        <v>12204895742</v>
      </c>
      <c r="K45" s="44">
        <f t="shared" si="6"/>
        <v>5423588</v>
      </c>
      <c r="L45" s="44">
        <f t="shared" si="6"/>
        <v>142686054</v>
      </c>
      <c r="M45" s="44">
        <f t="shared" si="6"/>
        <v>445428538</v>
      </c>
      <c r="N45" s="44">
        <f t="shared" si="6"/>
        <v>593538180</v>
      </c>
      <c r="O45" s="44">
        <f t="shared" si="6"/>
        <v>2604568</v>
      </c>
      <c r="P45" s="44">
        <f t="shared" si="6"/>
        <v>112376652</v>
      </c>
      <c r="Q45" s="44">
        <f t="shared" si="6"/>
        <v>228153502</v>
      </c>
      <c r="R45" s="44">
        <f t="shared" si="6"/>
        <v>343134722</v>
      </c>
      <c r="S45" s="44">
        <f t="shared" si="6"/>
        <v>220459341</v>
      </c>
      <c r="T45" s="44">
        <f t="shared" si="6"/>
        <v>268674770</v>
      </c>
      <c r="U45" s="44">
        <f t="shared" si="6"/>
        <v>-1512767761</v>
      </c>
      <c r="V45" s="44">
        <f t="shared" si="6"/>
        <v>-1023633650</v>
      </c>
      <c r="W45" s="44">
        <f t="shared" si="6"/>
        <v>12117934994</v>
      </c>
      <c r="X45" s="44">
        <f t="shared" si="6"/>
        <v>11863221142</v>
      </c>
      <c r="Y45" s="44">
        <f t="shared" si="6"/>
        <v>254713852</v>
      </c>
      <c r="Z45" s="45">
        <f>+IF(X45&lt;&gt;0,+(Y45/X45)*100,0)</f>
        <v>2.1470884589533856</v>
      </c>
      <c r="AA45" s="46">
        <f>+AA26-AA44</f>
        <v>11863221142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10374768312</v>
      </c>
      <c r="D47" s="18"/>
      <c r="E47" s="19">
        <v>-502419937</v>
      </c>
      <c r="F47" s="20">
        <v>-1202298320</v>
      </c>
      <c r="G47" s="20">
        <v>49166049</v>
      </c>
      <c r="H47" s="20">
        <v>-163845599</v>
      </c>
      <c r="I47" s="20">
        <v>38193172</v>
      </c>
      <c r="J47" s="20">
        <v>-76486378</v>
      </c>
      <c r="K47" s="20">
        <v>40475459</v>
      </c>
      <c r="L47" s="20">
        <v>29615010</v>
      </c>
      <c r="M47" s="20">
        <v>21102682</v>
      </c>
      <c r="N47" s="20">
        <v>91193151</v>
      </c>
      <c r="O47" s="20">
        <v>19522989</v>
      </c>
      <c r="P47" s="20">
        <v>45510609</v>
      </c>
      <c r="Q47" s="20">
        <v>47325898</v>
      </c>
      <c r="R47" s="20">
        <v>112359496</v>
      </c>
      <c r="S47" s="20">
        <v>57697986</v>
      </c>
      <c r="T47" s="20">
        <v>47070932</v>
      </c>
      <c r="U47" s="20">
        <v>2</v>
      </c>
      <c r="V47" s="20">
        <v>104768920</v>
      </c>
      <c r="W47" s="20">
        <v>231835189</v>
      </c>
      <c r="X47" s="20">
        <v>-1202298344</v>
      </c>
      <c r="Y47" s="20">
        <v>1434133533</v>
      </c>
      <c r="Z47" s="47">
        <v>-119.28266724785574</v>
      </c>
      <c r="AA47" s="22">
        <v>-1202298320</v>
      </c>
    </row>
    <row r="48" spans="1:27" x14ac:dyDescent="0.25">
      <c r="A48" s="23" t="s">
        <v>73</v>
      </c>
      <c r="B48" s="17" t="s">
        <v>32</v>
      </c>
      <c r="C48" s="18">
        <v>1850238797</v>
      </c>
      <c r="D48" s="18"/>
      <c r="E48" s="19"/>
      <c r="F48" s="20"/>
      <c r="G48" s="20">
        <v>-39677083</v>
      </c>
      <c r="H48" s="20">
        <v>-51293607</v>
      </c>
      <c r="I48" s="20">
        <v>-40709547</v>
      </c>
      <c r="J48" s="20">
        <v>-131680237</v>
      </c>
      <c r="K48" s="20">
        <v>-40485584</v>
      </c>
      <c r="L48" s="20">
        <v>-30523781</v>
      </c>
      <c r="M48" s="20">
        <v>-21298141</v>
      </c>
      <c r="N48" s="20">
        <v>-92307506</v>
      </c>
      <c r="O48" s="20">
        <v>-20092298</v>
      </c>
      <c r="P48" s="20">
        <v>-45798416</v>
      </c>
      <c r="Q48" s="20">
        <v>-51720953</v>
      </c>
      <c r="R48" s="20">
        <v>-117611667</v>
      </c>
      <c r="S48" s="20">
        <v>-59245259</v>
      </c>
      <c r="T48" s="20">
        <v>-50189754</v>
      </c>
      <c r="U48" s="20">
        <v>67649609</v>
      </c>
      <c r="V48" s="20">
        <v>-41785404</v>
      </c>
      <c r="W48" s="20">
        <v>-383384814</v>
      </c>
      <c r="X48" s="20"/>
      <c r="Y48" s="20">
        <v>-383384814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12225007109</v>
      </c>
      <c r="D50" s="50">
        <f t="shared" ref="D50:Y50" si="7">SUM(D47:D49)</f>
        <v>0</v>
      </c>
      <c r="E50" s="51">
        <f t="shared" si="7"/>
        <v>-502419937</v>
      </c>
      <c r="F50" s="52">
        <f t="shared" si="7"/>
        <v>-1202298320</v>
      </c>
      <c r="G50" s="52">
        <f t="shared" si="7"/>
        <v>9488966</v>
      </c>
      <c r="H50" s="52">
        <f t="shared" si="7"/>
        <v>-215139206</v>
      </c>
      <c r="I50" s="52">
        <f t="shared" si="7"/>
        <v>-2516375</v>
      </c>
      <c r="J50" s="52">
        <f t="shared" si="7"/>
        <v>-208166615</v>
      </c>
      <c r="K50" s="52">
        <f t="shared" si="7"/>
        <v>-10125</v>
      </c>
      <c r="L50" s="52">
        <f t="shared" si="7"/>
        <v>-908771</v>
      </c>
      <c r="M50" s="52">
        <f t="shared" si="7"/>
        <v>-195459</v>
      </c>
      <c r="N50" s="52">
        <f t="shared" si="7"/>
        <v>-1114355</v>
      </c>
      <c r="O50" s="52">
        <f t="shared" si="7"/>
        <v>-569309</v>
      </c>
      <c r="P50" s="52">
        <f t="shared" si="7"/>
        <v>-287807</v>
      </c>
      <c r="Q50" s="52">
        <f t="shared" si="7"/>
        <v>-4395055</v>
      </c>
      <c r="R50" s="52">
        <f t="shared" si="7"/>
        <v>-5252171</v>
      </c>
      <c r="S50" s="52">
        <f t="shared" si="7"/>
        <v>-1547273</v>
      </c>
      <c r="T50" s="52">
        <f t="shared" si="7"/>
        <v>-3118822</v>
      </c>
      <c r="U50" s="52">
        <f t="shared" si="7"/>
        <v>67649611</v>
      </c>
      <c r="V50" s="52">
        <f t="shared" si="7"/>
        <v>62983516</v>
      </c>
      <c r="W50" s="52">
        <f t="shared" si="7"/>
        <v>-151549625</v>
      </c>
      <c r="X50" s="52">
        <f t="shared" si="7"/>
        <v>-1202298344</v>
      </c>
      <c r="Y50" s="52">
        <f t="shared" si="7"/>
        <v>1050748719</v>
      </c>
      <c r="Z50" s="53">
        <f>+IF(X50&lt;&gt;0,+(Y50/X50)*100,0)</f>
        <v>-87.39500675882158</v>
      </c>
      <c r="AA50" s="54">
        <f>SUM(AA47:AA49)</f>
        <v>-1202298320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-11446348</v>
      </c>
      <c r="D6" s="18"/>
      <c r="E6" s="19">
        <v>171215568</v>
      </c>
      <c r="F6" s="20">
        <v>160573399</v>
      </c>
      <c r="G6" s="20">
        <v>-6298972</v>
      </c>
      <c r="H6" s="20">
        <v>-5520138</v>
      </c>
      <c r="I6" s="20">
        <v>-5428628</v>
      </c>
      <c r="J6" s="20">
        <v>-17247738</v>
      </c>
      <c r="K6" s="20">
        <v>1975512</v>
      </c>
      <c r="L6" s="20">
        <v>1975585</v>
      </c>
      <c r="M6" s="20">
        <v>3212302</v>
      </c>
      <c r="N6" s="20">
        <v>7163399</v>
      </c>
      <c r="O6" s="20">
        <v>3150156</v>
      </c>
      <c r="P6" s="20">
        <v>3654090</v>
      </c>
      <c r="Q6" s="20">
        <v>3849637</v>
      </c>
      <c r="R6" s="20">
        <v>10653883</v>
      </c>
      <c r="S6" s="20">
        <v>4642759</v>
      </c>
      <c r="T6" s="20">
        <v>1954394</v>
      </c>
      <c r="U6" s="20">
        <v>4276544</v>
      </c>
      <c r="V6" s="20">
        <v>10873697</v>
      </c>
      <c r="W6" s="20">
        <v>11443241</v>
      </c>
      <c r="X6" s="20">
        <v>160573399</v>
      </c>
      <c r="Y6" s="20">
        <v>-149130158</v>
      </c>
      <c r="Z6" s="21">
        <v>-92.873513875109538</v>
      </c>
      <c r="AA6" s="22">
        <v>160573399</v>
      </c>
    </row>
    <row r="7" spans="1:27" x14ac:dyDescent="0.25">
      <c r="A7" s="23" t="s">
        <v>35</v>
      </c>
      <c r="B7" s="17" t="s">
        <v>32</v>
      </c>
      <c r="C7" s="18">
        <v>249850</v>
      </c>
      <c r="D7" s="18"/>
      <c r="E7" s="19">
        <v>26601577</v>
      </c>
      <c r="F7" s="20">
        <v>25299816</v>
      </c>
      <c r="G7" s="20">
        <v>2261378</v>
      </c>
      <c r="H7" s="20">
        <v>1268289</v>
      </c>
      <c r="I7" s="20">
        <v>2190369</v>
      </c>
      <c r="J7" s="20">
        <v>5720036</v>
      </c>
      <c r="K7" s="20">
        <v>-931748</v>
      </c>
      <c r="L7" s="20">
        <v>687657</v>
      </c>
      <c r="M7" s="20">
        <v>548206</v>
      </c>
      <c r="N7" s="20">
        <v>304115</v>
      </c>
      <c r="O7" s="20">
        <v>1279889</v>
      </c>
      <c r="P7" s="20">
        <v>1098424</v>
      </c>
      <c r="Q7" s="20">
        <v>1041779</v>
      </c>
      <c r="R7" s="20">
        <v>3420092</v>
      </c>
      <c r="S7" s="20">
        <v>-489603</v>
      </c>
      <c r="T7" s="20">
        <v>-899157</v>
      </c>
      <c r="U7" s="20">
        <v>-933401</v>
      </c>
      <c r="V7" s="20">
        <v>-2322161</v>
      </c>
      <c r="W7" s="20">
        <v>7122082</v>
      </c>
      <c r="X7" s="20">
        <v>25299816</v>
      </c>
      <c r="Y7" s="20">
        <v>-18177734</v>
      </c>
      <c r="Z7" s="21">
        <v>-71.849273528313404</v>
      </c>
      <c r="AA7" s="22">
        <v>25299816</v>
      </c>
    </row>
    <row r="8" spans="1:27" x14ac:dyDescent="0.25">
      <c r="A8" s="23" t="s">
        <v>36</v>
      </c>
      <c r="B8" s="17" t="s">
        <v>32</v>
      </c>
      <c r="C8" s="18">
        <v>1748151</v>
      </c>
      <c r="D8" s="18"/>
      <c r="E8" s="19"/>
      <c r="F8" s="20">
        <v>1748150</v>
      </c>
      <c r="G8" s="20">
        <v>1833232</v>
      </c>
      <c r="H8" s="20">
        <v>97106</v>
      </c>
      <c r="I8" s="20">
        <v>30648</v>
      </c>
      <c r="J8" s="20">
        <v>1960986</v>
      </c>
      <c r="K8" s="20">
        <v>37836</v>
      </c>
      <c r="L8" s="20">
        <v>69699</v>
      </c>
      <c r="M8" s="20">
        <v>70614</v>
      </c>
      <c r="N8" s="20">
        <v>178149</v>
      </c>
      <c r="O8" s="20">
        <v>77764</v>
      </c>
      <c r="P8" s="20">
        <v>78221</v>
      </c>
      <c r="Q8" s="20">
        <v>46794</v>
      </c>
      <c r="R8" s="20">
        <v>202779</v>
      </c>
      <c r="S8" s="20">
        <v>74371</v>
      </c>
      <c r="T8" s="20">
        <v>80936</v>
      </c>
      <c r="U8" s="20">
        <v>86493</v>
      </c>
      <c r="V8" s="20">
        <v>241800</v>
      </c>
      <c r="W8" s="20">
        <v>2583714</v>
      </c>
      <c r="X8" s="20">
        <v>1748150</v>
      </c>
      <c r="Y8" s="20">
        <v>835564</v>
      </c>
      <c r="Z8" s="21">
        <v>47.797042587878614</v>
      </c>
      <c r="AA8" s="22">
        <v>1748150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-9448347</v>
      </c>
      <c r="D13" s="29">
        <f>SUM(D6:D12)</f>
        <v>0</v>
      </c>
      <c r="E13" s="30">
        <f t="shared" si="0"/>
        <v>197817145</v>
      </c>
      <c r="F13" s="31">
        <f t="shared" si="0"/>
        <v>187621365</v>
      </c>
      <c r="G13" s="31">
        <f t="shared" si="0"/>
        <v>-2204362</v>
      </c>
      <c r="H13" s="31">
        <f t="shared" si="0"/>
        <v>-4154743</v>
      </c>
      <c r="I13" s="31">
        <f t="shared" si="0"/>
        <v>-3207611</v>
      </c>
      <c r="J13" s="31">
        <f t="shared" si="0"/>
        <v>-9566716</v>
      </c>
      <c r="K13" s="31">
        <f t="shared" si="0"/>
        <v>1081600</v>
      </c>
      <c r="L13" s="31">
        <f t="shared" si="0"/>
        <v>2732941</v>
      </c>
      <c r="M13" s="31">
        <f t="shared" si="0"/>
        <v>3831122</v>
      </c>
      <c r="N13" s="31">
        <f t="shared" si="0"/>
        <v>7645663</v>
      </c>
      <c r="O13" s="31">
        <f t="shared" si="0"/>
        <v>4507809</v>
      </c>
      <c r="P13" s="31">
        <f t="shared" si="0"/>
        <v>4830735</v>
      </c>
      <c r="Q13" s="31">
        <f t="shared" si="0"/>
        <v>4938210</v>
      </c>
      <c r="R13" s="31">
        <f t="shared" si="0"/>
        <v>14276754</v>
      </c>
      <c r="S13" s="31">
        <f t="shared" si="0"/>
        <v>4227527</v>
      </c>
      <c r="T13" s="31">
        <f t="shared" si="0"/>
        <v>1136173</v>
      </c>
      <c r="U13" s="31">
        <f t="shared" si="0"/>
        <v>3429636</v>
      </c>
      <c r="V13" s="31">
        <f t="shared" si="0"/>
        <v>8793336</v>
      </c>
      <c r="W13" s="31">
        <f t="shared" si="0"/>
        <v>21149037</v>
      </c>
      <c r="X13" s="31">
        <f t="shared" si="0"/>
        <v>187621365</v>
      </c>
      <c r="Y13" s="31">
        <f t="shared" si="0"/>
        <v>-166472328</v>
      </c>
      <c r="Z13" s="32">
        <f>+IF(X13&lt;&gt;0,+(Y13/X13)*100,0)</f>
        <v>-88.727809863231727</v>
      </c>
      <c r="AA13" s="33">
        <f>SUM(AA6:AA12)</f>
        <v>187621365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-1547176</v>
      </c>
      <c r="D17" s="18"/>
      <c r="E17" s="19">
        <v>-355602</v>
      </c>
      <c r="F17" s="20">
        <v>-5252093</v>
      </c>
      <c r="G17" s="24">
        <v>-7069158</v>
      </c>
      <c r="H17" s="24">
        <v>-1413576</v>
      </c>
      <c r="I17" s="24"/>
      <c r="J17" s="20">
        <v>-8482734</v>
      </c>
      <c r="K17" s="24">
        <v>243853</v>
      </c>
      <c r="L17" s="24">
        <v>1260</v>
      </c>
      <c r="M17" s="20">
        <v>975</v>
      </c>
      <c r="N17" s="24">
        <v>246088</v>
      </c>
      <c r="O17" s="24">
        <v>81850</v>
      </c>
      <c r="P17" s="24">
        <v>1681786</v>
      </c>
      <c r="Q17" s="20"/>
      <c r="R17" s="24">
        <v>1763636</v>
      </c>
      <c r="S17" s="24">
        <v>668608</v>
      </c>
      <c r="T17" s="20"/>
      <c r="U17" s="24">
        <v>2810925</v>
      </c>
      <c r="V17" s="24">
        <v>3479533</v>
      </c>
      <c r="W17" s="24">
        <v>-2993477</v>
      </c>
      <c r="X17" s="20">
        <v>-5252093</v>
      </c>
      <c r="Y17" s="24">
        <v>2258616</v>
      </c>
      <c r="Z17" s="25">
        <v>-43.00411283653964</v>
      </c>
      <c r="AA17" s="26">
        <v>-5252093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-1547176</v>
      </c>
      <c r="D25" s="29">
        <f t="shared" ref="D25:Y25" si="1">SUM(D15:D24)</f>
        <v>0</v>
      </c>
      <c r="E25" s="35">
        <f t="shared" si="1"/>
        <v>-355602</v>
      </c>
      <c r="F25" s="36">
        <f t="shared" si="1"/>
        <v>-5252093</v>
      </c>
      <c r="G25" s="36">
        <f t="shared" si="1"/>
        <v>-7069158</v>
      </c>
      <c r="H25" s="36">
        <f t="shared" si="1"/>
        <v>-1413576</v>
      </c>
      <c r="I25" s="36">
        <f t="shared" si="1"/>
        <v>0</v>
      </c>
      <c r="J25" s="36">
        <f t="shared" si="1"/>
        <v>-8482734</v>
      </c>
      <c r="K25" s="36">
        <f t="shared" si="1"/>
        <v>243853</v>
      </c>
      <c r="L25" s="36">
        <f t="shared" si="1"/>
        <v>1260</v>
      </c>
      <c r="M25" s="36">
        <f t="shared" si="1"/>
        <v>975</v>
      </c>
      <c r="N25" s="36">
        <f t="shared" si="1"/>
        <v>246088</v>
      </c>
      <c r="O25" s="36">
        <f t="shared" si="1"/>
        <v>81850</v>
      </c>
      <c r="P25" s="36">
        <f t="shared" si="1"/>
        <v>1681786</v>
      </c>
      <c r="Q25" s="36">
        <f t="shared" si="1"/>
        <v>0</v>
      </c>
      <c r="R25" s="36">
        <f t="shared" si="1"/>
        <v>1763636</v>
      </c>
      <c r="S25" s="36">
        <f t="shared" si="1"/>
        <v>668608</v>
      </c>
      <c r="T25" s="36">
        <f t="shared" si="1"/>
        <v>0</v>
      </c>
      <c r="U25" s="36">
        <f t="shared" si="1"/>
        <v>2810925</v>
      </c>
      <c r="V25" s="36">
        <f t="shared" si="1"/>
        <v>3479533</v>
      </c>
      <c r="W25" s="36">
        <f t="shared" si="1"/>
        <v>-2993477</v>
      </c>
      <c r="X25" s="36">
        <f t="shared" si="1"/>
        <v>-5252093</v>
      </c>
      <c r="Y25" s="36">
        <f t="shared" si="1"/>
        <v>2258616</v>
      </c>
      <c r="Z25" s="37">
        <f>+IF(X25&lt;&gt;0,+(Y25/X25)*100,0)</f>
        <v>-43.00411283653964</v>
      </c>
      <c r="AA25" s="38">
        <f>SUM(AA15:AA24)</f>
        <v>-5252093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-10995523</v>
      </c>
      <c r="D26" s="29">
        <f>+D13+D25</f>
        <v>0</v>
      </c>
      <c r="E26" s="30">
        <f t="shared" si="2"/>
        <v>197461543</v>
      </c>
      <c r="F26" s="31">
        <f t="shared" si="2"/>
        <v>182369272</v>
      </c>
      <c r="G26" s="31">
        <f t="shared" si="2"/>
        <v>-9273520</v>
      </c>
      <c r="H26" s="31">
        <f t="shared" si="2"/>
        <v>-5568319</v>
      </c>
      <c r="I26" s="31">
        <f t="shared" si="2"/>
        <v>-3207611</v>
      </c>
      <c r="J26" s="31">
        <f t="shared" si="2"/>
        <v>-18049450</v>
      </c>
      <c r="K26" s="31">
        <f t="shared" si="2"/>
        <v>1325453</v>
      </c>
      <c r="L26" s="31">
        <f t="shared" si="2"/>
        <v>2734201</v>
      </c>
      <c r="M26" s="31">
        <f t="shared" si="2"/>
        <v>3832097</v>
      </c>
      <c r="N26" s="31">
        <f t="shared" si="2"/>
        <v>7891751</v>
      </c>
      <c r="O26" s="31">
        <f t="shared" si="2"/>
        <v>4589659</v>
      </c>
      <c r="P26" s="31">
        <f t="shared" si="2"/>
        <v>6512521</v>
      </c>
      <c r="Q26" s="31">
        <f t="shared" si="2"/>
        <v>4938210</v>
      </c>
      <c r="R26" s="31">
        <f t="shared" si="2"/>
        <v>16040390</v>
      </c>
      <c r="S26" s="31">
        <f t="shared" si="2"/>
        <v>4896135</v>
      </c>
      <c r="T26" s="31">
        <f t="shared" si="2"/>
        <v>1136173</v>
      </c>
      <c r="U26" s="31">
        <f t="shared" si="2"/>
        <v>6240561</v>
      </c>
      <c r="V26" s="31">
        <f t="shared" si="2"/>
        <v>12272869</v>
      </c>
      <c r="W26" s="31">
        <f t="shared" si="2"/>
        <v>18155560</v>
      </c>
      <c r="X26" s="31">
        <f t="shared" si="2"/>
        <v>182369272</v>
      </c>
      <c r="Y26" s="31">
        <f t="shared" si="2"/>
        <v>-164213712</v>
      </c>
      <c r="Z26" s="32">
        <f>+IF(X26&lt;&gt;0,+(Y26/X26)*100,0)</f>
        <v>-90.044616726879298</v>
      </c>
      <c r="AA26" s="33">
        <f>+AA13+AA25</f>
        <v>182369272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34453189</v>
      </c>
      <c r="D32" s="18"/>
      <c r="E32" s="19">
        <v>-5290486</v>
      </c>
      <c r="F32" s="20">
        <v>-806407</v>
      </c>
      <c r="G32" s="20">
        <v>22265311</v>
      </c>
      <c r="H32" s="20">
        <v>49103990</v>
      </c>
      <c r="I32" s="20">
        <v>13214287</v>
      </c>
      <c r="J32" s="20">
        <v>84583588</v>
      </c>
      <c r="K32" s="20">
        <v>10856389</v>
      </c>
      <c r="L32" s="20">
        <v>12355406</v>
      </c>
      <c r="M32" s="20">
        <v>12061940</v>
      </c>
      <c r="N32" s="20">
        <v>35273735</v>
      </c>
      <c r="O32" s="20">
        <v>12451176</v>
      </c>
      <c r="P32" s="20">
        <v>14048669</v>
      </c>
      <c r="Q32" s="20">
        <v>12776435</v>
      </c>
      <c r="R32" s="20">
        <v>39276280</v>
      </c>
      <c r="S32" s="20">
        <v>13147358</v>
      </c>
      <c r="T32" s="20">
        <v>11298281</v>
      </c>
      <c r="U32" s="20">
        <v>19165351</v>
      </c>
      <c r="V32" s="20">
        <v>43610990</v>
      </c>
      <c r="W32" s="20">
        <v>202744593</v>
      </c>
      <c r="X32" s="20">
        <v>-806407</v>
      </c>
      <c r="Y32" s="20">
        <v>203551000</v>
      </c>
      <c r="Z32" s="21">
        <v>-25241.720371970976</v>
      </c>
      <c r="AA32" s="22">
        <v>-806407</v>
      </c>
    </row>
    <row r="33" spans="1:27" x14ac:dyDescent="0.25">
      <c r="A33" s="23" t="s">
        <v>60</v>
      </c>
      <c r="B33" s="17" t="s">
        <v>32</v>
      </c>
      <c r="C33" s="18">
        <v>1484311</v>
      </c>
      <c r="D33" s="18"/>
      <c r="E33" s="19">
        <v>2250000</v>
      </c>
      <c r="F33" s="20">
        <v>680254</v>
      </c>
      <c r="G33" s="20">
        <v>1514352</v>
      </c>
      <c r="H33" s="20">
        <v>-30041</v>
      </c>
      <c r="I33" s="20"/>
      <c r="J33" s="20">
        <v>1484311</v>
      </c>
      <c r="K33" s="20">
        <v>-65217</v>
      </c>
      <c r="L33" s="20">
        <v>32609</v>
      </c>
      <c r="M33" s="20"/>
      <c r="N33" s="20">
        <v>-32608</v>
      </c>
      <c r="O33" s="20"/>
      <c r="P33" s="20">
        <v>32609</v>
      </c>
      <c r="Q33" s="20"/>
      <c r="R33" s="20">
        <v>32609</v>
      </c>
      <c r="S33" s="20"/>
      <c r="T33" s="20"/>
      <c r="U33" s="20">
        <v>-149333</v>
      </c>
      <c r="V33" s="20">
        <v>-149333</v>
      </c>
      <c r="W33" s="20">
        <v>1334979</v>
      </c>
      <c r="X33" s="20">
        <v>680254</v>
      </c>
      <c r="Y33" s="20">
        <v>654725</v>
      </c>
      <c r="Z33" s="21">
        <v>96.247137098789565</v>
      </c>
      <c r="AA33" s="22">
        <v>680254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35937500</v>
      </c>
      <c r="D37" s="29">
        <f t="shared" ref="D37:Y37" si="3">SUM(D29:D36)</f>
        <v>0</v>
      </c>
      <c r="E37" s="30">
        <f t="shared" si="3"/>
        <v>-3040486</v>
      </c>
      <c r="F37" s="31">
        <f t="shared" si="3"/>
        <v>-126153</v>
      </c>
      <c r="G37" s="31">
        <f t="shared" si="3"/>
        <v>23779663</v>
      </c>
      <c r="H37" s="31">
        <f t="shared" si="3"/>
        <v>49073949</v>
      </c>
      <c r="I37" s="31">
        <f t="shared" si="3"/>
        <v>13214287</v>
      </c>
      <c r="J37" s="31">
        <f t="shared" si="3"/>
        <v>86067899</v>
      </c>
      <c r="K37" s="31">
        <f t="shared" si="3"/>
        <v>10791172</v>
      </c>
      <c r="L37" s="31">
        <f t="shared" si="3"/>
        <v>12388015</v>
      </c>
      <c r="M37" s="31">
        <f t="shared" si="3"/>
        <v>12061940</v>
      </c>
      <c r="N37" s="31">
        <f t="shared" si="3"/>
        <v>35241127</v>
      </c>
      <c r="O37" s="31">
        <f t="shared" si="3"/>
        <v>12451176</v>
      </c>
      <c r="P37" s="31">
        <f t="shared" si="3"/>
        <v>14081278</v>
      </c>
      <c r="Q37" s="31">
        <f t="shared" si="3"/>
        <v>12776435</v>
      </c>
      <c r="R37" s="31">
        <f t="shared" si="3"/>
        <v>39308889</v>
      </c>
      <c r="S37" s="31">
        <f t="shared" si="3"/>
        <v>13147358</v>
      </c>
      <c r="T37" s="31">
        <f t="shared" si="3"/>
        <v>11298281</v>
      </c>
      <c r="U37" s="31">
        <f t="shared" si="3"/>
        <v>19016018</v>
      </c>
      <c r="V37" s="31">
        <f t="shared" si="3"/>
        <v>43461657</v>
      </c>
      <c r="W37" s="31">
        <f t="shared" si="3"/>
        <v>204079572</v>
      </c>
      <c r="X37" s="31">
        <f t="shared" si="3"/>
        <v>-126153</v>
      </c>
      <c r="Y37" s="31">
        <f t="shared" si="3"/>
        <v>204205725</v>
      </c>
      <c r="Z37" s="32">
        <f>+IF(X37&lt;&gt;0,+(Y37/X37)*100,0)</f>
        <v>-161871.47749161732</v>
      </c>
      <c r="AA37" s="33">
        <f>SUM(AA29:AA36)</f>
        <v>-126153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>
        <v>112992549</v>
      </c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>
        <v>-37664183</v>
      </c>
      <c r="P41" s="20"/>
      <c r="Q41" s="20"/>
      <c r="R41" s="20">
        <v>-37664183</v>
      </c>
      <c r="S41" s="20"/>
      <c r="T41" s="20"/>
      <c r="U41" s="20"/>
      <c r="V41" s="20"/>
      <c r="W41" s="20">
        <v>75328367</v>
      </c>
      <c r="X41" s="20">
        <v>112992549</v>
      </c>
      <c r="Y41" s="20">
        <v>-37664182</v>
      </c>
      <c r="Z41" s="21">
        <v>-33.333332448319226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112992550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112992549</v>
      </c>
      <c r="G43" s="36">
        <f t="shared" si="4"/>
        <v>112992550</v>
      </c>
      <c r="H43" s="36">
        <f t="shared" si="4"/>
        <v>0</v>
      </c>
      <c r="I43" s="36">
        <f t="shared" si="4"/>
        <v>0</v>
      </c>
      <c r="J43" s="36">
        <f t="shared" si="4"/>
        <v>112992550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-37664183</v>
      </c>
      <c r="P43" s="36">
        <f t="shared" si="4"/>
        <v>0</v>
      </c>
      <c r="Q43" s="36">
        <f t="shared" si="4"/>
        <v>0</v>
      </c>
      <c r="R43" s="36">
        <f t="shared" si="4"/>
        <v>-37664183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75328367</v>
      </c>
      <c r="X43" s="36">
        <f t="shared" si="4"/>
        <v>112992549</v>
      </c>
      <c r="Y43" s="36">
        <f t="shared" si="4"/>
        <v>-37664182</v>
      </c>
      <c r="Z43" s="37">
        <f>+IF(X43&lt;&gt;0,+(Y43/X43)*100,0)</f>
        <v>-33.333332448319226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148930050</v>
      </c>
      <c r="D44" s="29">
        <f>+D37+D43</f>
        <v>0</v>
      </c>
      <c r="E44" s="30">
        <f t="shared" si="5"/>
        <v>-3040486</v>
      </c>
      <c r="F44" s="31">
        <f t="shared" si="5"/>
        <v>112866396</v>
      </c>
      <c r="G44" s="31">
        <f t="shared" si="5"/>
        <v>136772213</v>
      </c>
      <c r="H44" s="31">
        <f t="shared" si="5"/>
        <v>49073949</v>
      </c>
      <c r="I44" s="31">
        <f t="shared" si="5"/>
        <v>13214287</v>
      </c>
      <c r="J44" s="31">
        <f t="shared" si="5"/>
        <v>199060449</v>
      </c>
      <c r="K44" s="31">
        <f t="shared" si="5"/>
        <v>10791172</v>
      </c>
      <c r="L44" s="31">
        <f t="shared" si="5"/>
        <v>12388015</v>
      </c>
      <c r="M44" s="31">
        <f t="shared" si="5"/>
        <v>12061940</v>
      </c>
      <c r="N44" s="31">
        <f t="shared" si="5"/>
        <v>35241127</v>
      </c>
      <c r="O44" s="31">
        <f t="shared" si="5"/>
        <v>-25213007</v>
      </c>
      <c r="P44" s="31">
        <f t="shared" si="5"/>
        <v>14081278</v>
      </c>
      <c r="Q44" s="31">
        <f t="shared" si="5"/>
        <v>12776435</v>
      </c>
      <c r="R44" s="31">
        <f t="shared" si="5"/>
        <v>1644706</v>
      </c>
      <c r="S44" s="31">
        <f t="shared" si="5"/>
        <v>13147358</v>
      </c>
      <c r="T44" s="31">
        <f t="shared" si="5"/>
        <v>11298281</v>
      </c>
      <c r="U44" s="31">
        <f t="shared" si="5"/>
        <v>19016018</v>
      </c>
      <c r="V44" s="31">
        <f t="shared" si="5"/>
        <v>43461657</v>
      </c>
      <c r="W44" s="31">
        <f t="shared" si="5"/>
        <v>279407939</v>
      </c>
      <c r="X44" s="31">
        <f t="shared" si="5"/>
        <v>112866396</v>
      </c>
      <c r="Y44" s="31">
        <f t="shared" si="5"/>
        <v>166541543</v>
      </c>
      <c r="Z44" s="32">
        <f>+IF(X44&lt;&gt;0,+(Y44/X44)*100,0)</f>
        <v>147.55635769569534</v>
      </c>
      <c r="AA44" s="33">
        <f>+AA37+AA43</f>
        <v>112866396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-159925573</v>
      </c>
      <c r="D45" s="42">
        <f t="shared" si="6"/>
        <v>0</v>
      </c>
      <c r="E45" s="43">
        <f t="shared" si="6"/>
        <v>200502029</v>
      </c>
      <c r="F45" s="44">
        <f t="shared" si="6"/>
        <v>69502876</v>
      </c>
      <c r="G45" s="44">
        <f t="shared" si="6"/>
        <v>-146045733</v>
      </c>
      <c r="H45" s="44">
        <f t="shared" si="6"/>
        <v>-54642268</v>
      </c>
      <c r="I45" s="44">
        <f t="shared" si="6"/>
        <v>-16421898</v>
      </c>
      <c r="J45" s="44">
        <f t="shared" si="6"/>
        <v>-217109899</v>
      </c>
      <c r="K45" s="44">
        <f t="shared" si="6"/>
        <v>-9465719</v>
      </c>
      <c r="L45" s="44">
        <f t="shared" si="6"/>
        <v>-9653814</v>
      </c>
      <c r="M45" s="44">
        <f t="shared" si="6"/>
        <v>-8229843</v>
      </c>
      <c r="N45" s="44">
        <f t="shared" si="6"/>
        <v>-27349376</v>
      </c>
      <c r="O45" s="44">
        <f t="shared" si="6"/>
        <v>29802666</v>
      </c>
      <c r="P45" s="44">
        <f t="shared" si="6"/>
        <v>-7568757</v>
      </c>
      <c r="Q45" s="44">
        <f t="shared" si="6"/>
        <v>-7838225</v>
      </c>
      <c r="R45" s="44">
        <f t="shared" si="6"/>
        <v>14395684</v>
      </c>
      <c r="S45" s="44">
        <f t="shared" si="6"/>
        <v>-8251223</v>
      </c>
      <c r="T45" s="44">
        <f t="shared" si="6"/>
        <v>-10162108</v>
      </c>
      <c r="U45" s="44">
        <f t="shared" si="6"/>
        <v>-12775457</v>
      </c>
      <c r="V45" s="44">
        <f t="shared" si="6"/>
        <v>-31188788</v>
      </c>
      <c r="W45" s="44">
        <f t="shared" si="6"/>
        <v>-261252379</v>
      </c>
      <c r="X45" s="44">
        <f t="shared" si="6"/>
        <v>69502876</v>
      </c>
      <c r="Y45" s="44">
        <f t="shared" si="6"/>
        <v>-330755255</v>
      </c>
      <c r="Z45" s="45">
        <f>+IF(X45&lt;&gt;0,+(Y45/X45)*100,0)</f>
        <v>-475.88714890014046</v>
      </c>
      <c r="AA45" s="46">
        <f>+AA26-AA44</f>
        <v>69502876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233998113</v>
      </c>
      <c r="F47" s="20">
        <v>225689864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225689864</v>
      </c>
      <c r="Y47" s="20">
        <v>-225689864</v>
      </c>
      <c r="Z47" s="47">
        <v>-100</v>
      </c>
      <c r="AA47" s="22">
        <v>225689864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233998113</v>
      </c>
      <c r="F50" s="52">
        <f t="shared" si="7"/>
        <v>225689864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225689864</v>
      </c>
      <c r="Y50" s="52">
        <f t="shared" si="7"/>
        <v>-225689864</v>
      </c>
      <c r="Z50" s="53">
        <f>+IF(X50&lt;&gt;0,+(Y50/X50)*100,0)</f>
        <v>-100</v>
      </c>
      <c r="AA50" s="54">
        <f>SUM(AA47:AA49)</f>
        <v>225689864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-104826193</v>
      </c>
      <c r="D6" s="18"/>
      <c r="E6" s="19">
        <v>7828619</v>
      </c>
      <c r="F6" s="20">
        <v>9123043</v>
      </c>
      <c r="G6" s="20">
        <v>4536643</v>
      </c>
      <c r="H6" s="20">
        <v>7873114</v>
      </c>
      <c r="I6" s="20">
        <v>941778</v>
      </c>
      <c r="J6" s="20">
        <v>13351535</v>
      </c>
      <c r="K6" s="20">
        <v>955678</v>
      </c>
      <c r="L6" s="20">
        <v>2454612</v>
      </c>
      <c r="M6" s="20">
        <v>5662437</v>
      </c>
      <c r="N6" s="20">
        <v>9072727</v>
      </c>
      <c r="O6" s="20">
        <v>2568652</v>
      </c>
      <c r="P6" s="20">
        <v>4208600</v>
      </c>
      <c r="Q6" s="20">
        <v>454202</v>
      </c>
      <c r="R6" s="20">
        <v>7231454</v>
      </c>
      <c r="S6" s="20">
        <v>7315700</v>
      </c>
      <c r="T6" s="20">
        <v>2969907</v>
      </c>
      <c r="U6" s="20">
        <v>441185</v>
      </c>
      <c r="V6" s="20">
        <v>10726792</v>
      </c>
      <c r="W6" s="20">
        <v>40382508</v>
      </c>
      <c r="X6" s="20">
        <v>9123043</v>
      </c>
      <c r="Y6" s="20">
        <v>31259465</v>
      </c>
      <c r="Z6" s="21">
        <v>342.64296463362058</v>
      </c>
      <c r="AA6" s="22">
        <v>9123043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935085</v>
      </c>
      <c r="F7" s="20">
        <v>17722068</v>
      </c>
      <c r="G7" s="20">
        <v>18146316</v>
      </c>
      <c r="H7" s="20">
        <v>1674512</v>
      </c>
      <c r="I7" s="20">
        <v>-1365895</v>
      </c>
      <c r="J7" s="20">
        <v>18454933</v>
      </c>
      <c r="K7" s="20">
        <v>-2976377</v>
      </c>
      <c r="L7" s="20">
        <v>-708600</v>
      </c>
      <c r="M7" s="20">
        <v>910070</v>
      </c>
      <c r="N7" s="20">
        <v>-2774907</v>
      </c>
      <c r="O7" s="20">
        <v>354738</v>
      </c>
      <c r="P7" s="20">
        <v>697597</v>
      </c>
      <c r="Q7" s="20">
        <v>738197</v>
      </c>
      <c r="R7" s="20">
        <v>1790532</v>
      </c>
      <c r="S7" s="20">
        <v>-257155</v>
      </c>
      <c r="T7" s="20">
        <v>-1366385</v>
      </c>
      <c r="U7" s="20">
        <v>1855181</v>
      </c>
      <c r="V7" s="20">
        <v>231641</v>
      </c>
      <c r="W7" s="20">
        <v>17702199</v>
      </c>
      <c r="X7" s="20">
        <v>17722068</v>
      </c>
      <c r="Y7" s="20">
        <v>-19869</v>
      </c>
      <c r="Z7" s="21">
        <v>-0.11211445526560443</v>
      </c>
      <c r="AA7" s="22">
        <v>17722068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59921</v>
      </c>
      <c r="F8" s="20">
        <v>-4954124</v>
      </c>
      <c r="G8" s="20">
        <v>196602</v>
      </c>
      <c r="H8" s="20">
        <v>-5056527</v>
      </c>
      <c r="I8" s="20">
        <v>-145582</v>
      </c>
      <c r="J8" s="20">
        <v>-5005507</v>
      </c>
      <c r="K8" s="20">
        <v>470747</v>
      </c>
      <c r="L8" s="20">
        <v>190940</v>
      </c>
      <c r="M8" s="20">
        <v>158627</v>
      </c>
      <c r="N8" s="20">
        <v>820314</v>
      </c>
      <c r="O8" s="20">
        <v>148093</v>
      </c>
      <c r="P8" s="20">
        <v>63668</v>
      </c>
      <c r="Q8" s="20">
        <v>95863</v>
      </c>
      <c r="R8" s="20">
        <v>307624</v>
      </c>
      <c r="S8" s="20">
        <v>131636</v>
      </c>
      <c r="T8" s="20">
        <v>146185</v>
      </c>
      <c r="U8" s="20">
        <v>-881882</v>
      </c>
      <c r="V8" s="20">
        <v>-604061</v>
      </c>
      <c r="W8" s="20">
        <v>-4481630</v>
      </c>
      <c r="X8" s="20">
        <v>-4954124</v>
      </c>
      <c r="Y8" s="20">
        <v>472494</v>
      </c>
      <c r="Z8" s="21">
        <v>-9.5373874372139245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-104826193</v>
      </c>
      <c r="D13" s="29">
        <f>SUM(D6:D12)</f>
        <v>0</v>
      </c>
      <c r="E13" s="30">
        <f t="shared" si="0"/>
        <v>8823625</v>
      </c>
      <c r="F13" s="31">
        <f t="shared" si="0"/>
        <v>21890987</v>
      </c>
      <c r="G13" s="31">
        <f t="shared" si="0"/>
        <v>22879561</v>
      </c>
      <c r="H13" s="31">
        <f t="shared" si="0"/>
        <v>4491099</v>
      </c>
      <c r="I13" s="31">
        <f t="shared" si="0"/>
        <v>-569699</v>
      </c>
      <c r="J13" s="31">
        <f t="shared" si="0"/>
        <v>26800961</v>
      </c>
      <c r="K13" s="31">
        <f t="shared" si="0"/>
        <v>-1549952</v>
      </c>
      <c r="L13" s="31">
        <f t="shared" si="0"/>
        <v>1936952</v>
      </c>
      <c r="M13" s="31">
        <f t="shared" si="0"/>
        <v>6731134</v>
      </c>
      <c r="N13" s="31">
        <f t="shared" si="0"/>
        <v>7118134</v>
      </c>
      <c r="O13" s="31">
        <f t="shared" si="0"/>
        <v>3071483</v>
      </c>
      <c r="P13" s="31">
        <f t="shared" si="0"/>
        <v>4969865</v>
      </c>
      <c r="Q13" s="31">
        <f t="shared" si="0"/>
        <v>1288262</v>
      </c>
      <c r="R13" s="31">
        <f t="shared" si="0"/>
        <v>9329610</v>
      </c>
      <c r="S13" s="31">
        <f t="shared" si="0"/>
        <v>7190181</v>
      </c>
      <c r="T13" s="31">
        <f t="shared" si="0"/>
        <v>1749707</v>
      </c>
      <c r="U13" s="31">
        <f t="shared" si="0"/>
        <v>1414484</v>
      </c>
      <c r="V13" s="31">
        <f t="shared" si="0"/>
        <v>10354372</v>
      </c>
      <c r="W13" s="31">
        <f t="shared" si="0"/>
        <v>53603077</v>
      </c>
      <c r="X13" s="31">
        <f t="shared" si="0"/>
        <v>21890987</v>
      </c>
      <c r="Y13" s="31">
        <f t="shared" si="0"/>
        <v>31712090</v>
      </c>
      <c r="Z13" s="32">
        <f>+IF(X13&lt;&gt;0,+(Y13/X13)*100,0)</f>
        <v>144.86368293946728</v>
      </c>
      <c r="AA13" s="33">
        <f>SUM(AA6:AA12)</f>
        <v>21890987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4362569</v>
      </c>
      <c r="D17" s="18"/>
      <c r="E17" s="19">
        <v>8962174</v>
      </c>
      <c r="F17" s="20">
        <v>5229123</v>
      </c>
      <c r="G17" s="24"/>
      <c r="H17" s="24">
        <v>1171080</v>
      </c>
      <c r="I17" s="24">
        <v>130120</v>
      </c>
      <c r="J17" s="20">
        <v>1301200</v>
      </c>
      <c r="K17" s="24">
        <v>2979055</v>
      </c>
      <c r="L17" s="24">
        <v>-4280255</v>
      </c>
      <c r="M17" s="20"/>
      <c r="N17" s="24">
        <v>-1301200</v>
      </c>
      <c r="O17" s="24"/>
      <c r="P17" s="24">
        <v>472500</v>
      </c>
      <c r="Q17" s="20">
        <v>95951</v>
      </c>
      <c r="R17" s="24">
        <v>568451</v>
      </c>
      <c r="S17" s="24">
        <v>1870852</v>
      </c>
      <c r="T17" s="20">
        <v>704716</v>
      </c>
      <c r="U17" s="24">
        <v>3161320</v>
      </c>
      <c r="V17" s="24">
        <v>5736888</v>
      </c>
      <c r="W17" s="24">
        <v>6305339</v>
      </c>
      <c r="X17" s="20">
        <v>5229123</v>
      </c>
      <c r="Y17" s="24">
        <v>1076216</v>
      </c>
      <c r="Z17" s="25">
        <v>20.581194972847264</v>
      </c>
      <c r="AA17" s="26">
        <v>5229123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4362569</v>
      </c>
      <c r="D25" s="29">
        <f t="shared" ref="D25:Y25" si="1">SUM(D15:D24)</f>
        <v>0</v>
      </c>
      <c r="E25" s="35">
        <f t="shared" si="1"/>
        <v>8962174</v>
      </c>
      <c r="F25" s="36">
        <f t="shared" si="1"/>
        <v>5229123</v>
      </c>
      <c r="G25" s="36">
        <f t="shared" si="1"/>
        <v>0</v>
      </c>
      <c r="H25" s="36">
        <f t="shared" si="1"/>
        <v>1171080</v>
      </c>
      <c r="I25" s="36">
        <f t="shared" si="1"/>
        <v>130120</v>
      </c>
      <c r="J25" s="36">
        <f t="shared" si="1"/>
        <v>1301200</v>
      </c>
      <c r="K25" s="36">
        <f t="shared" si="1"/>
        <v>2979055</v>
      </c>
      <c r="L25" s="36">
        <f t="shared" si="1"/>
        <v>-4280255</v>
      </c>
      <c r="M25" s="36">
        <f t="shared" si="1"/>
        <v>0</v>
      </c>
      <c r="N25" s="36">
        <f t="shared" si="1"/>
        <v>-1301200</v>
      </c>
      <c r="O25" s="36">
        <f t="shared" si="1"/>
        <v>0</v>
      </c>
      <c r="P25" s="36">
        <f t="shared" si="1"/>
        <v>472500</v>
      </c>
      <c r="Q25" s="36">
        <f t="shared" si="1"/>
        <v>95951</v>
      </c>
      <c r="R25" s="36">
        <f t="shared" si="1"/>
        <v>568451</v>
      </c>
      <c r="S25" s="36">
        <f t="shared" si="1"/>
        <v>1870852</v>
      </c>
      <c r="T25" s="36">
        <f t="shared" si="1"/>
        <v>704716</v>
      </c>
      <c r="U25" s="36">
        <f t="shared" si="1"/>
        <v>3161320</v>
      </c>
      <c r="V25" s="36">
        <f t="shared" si="1"/>
        <v>5736888</v>
      </c>
      <c r="W25" s="36">
        <f t="shared" si="1"/>
        <v>6305339</v>
      </c>
      <c r="X25" s="36">
        <f t="shared" si="1"/>
        <v>5229123</v>
      </c>
      <c r="Y25" s="36">
        <f t="shared" si="1"/>
        <v>1076216</v>
      </c>
      <c r="Z25" s="37">
        <f>+IF(X25&lt;&gt;0,+(Y25/X25)*100,0)</f>
        <v>20.581194972847264</v>
      </c>
      <c r="AA25" s="38">
        <f>SUM(AA15:AA24)</f>
        <v>5229123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-100463624</v>
      </c>
      <c r="D26" s="29">
        <f>+D13+D25</f>
        <v>0</v>
      </c>
      <c r="E26" s="30">
        <f t="shared" si="2"/>
        <v>17785799</v>
      </c>
      <c r="F26" s="31">
        <f t="shared" si="2"/>
        <v>27120110</v>
      </c>
      <c r="G26" s="31">
        <f t="shared" si="2"/>
        <v>22879561</v>
      </c>
      <c r="H26" s="31">
        <f t="shared" si="2"/>
        <v>5662179</v>
      </c>
      <c r="I26" s="31">
        <f t="shared" si="2"/>
        <v>-439579</v>
      </c>
      <c r="J26" s="31">
        <f t="shared" si="2"/>
        <v>28102161</v>
      </c>
      <c r="K26" s="31">
        <f t="shared" si="2"/>
        <v>1429103</v>
      </c>
      <c r="L26" s="31">
        <f t="shared" si="2"/>
        <v>-2343303</v>
      </c>
      <c r="M26" s="31">
        <f t="shared" si="2"/>
        <v>6731134</v>
      </c>
      <c r="N26" s="31">
        <f t="shared" si="2"/>
        <v>5816934</v>
      </c>
      <c r="O26" s="31">
        <f t="shared" si="2"/>
        <v>3071483</v>
      </c>
      <c r="P26" s="31">
        <f t="shared" si="2"/>
        <v>5442365</v>
      </c>
      <c r="Q26" s="31">
        <f t="shared" si="2"/>
        <v>1384213</v>
      </c>
      <c r="R26" s="31">
        <f t="shared" si="2"/>
        <v>9898061</v>
      </c>
      <c r="S26" s="31">
        <f t="shared" si="2"/>
        <v>9061033</v>
      </c>
      <c r="T26" s="31">
        <f t="shared" si="2"/>
        <v>2454423</v>
      </c>
      <c r="U26" s="31">
        <f t="shared" si="2"/>
        <v>4575804</v>
      </c>
      <c r="V26" s="31">
        <f t="shared" si="2"/>
        <v>16091260</v>
      </c>
      <c r="W26" s="31">
        <f t="shared" si="2"/>
        <v>59908416</v>
      </c>
      <c r="X26" s="31">
        <f t="shared" si="2"/>
        <v>27120110</v>
      </c>
      <c r="Y26" s="31">
        <f t="shared" si="2"/>
        <v>32788306</v>
      </c>
      <c r="Z26" s="32">
        <f>+IF(X26&lt;&gt;0,+(Y26/X26)*100,0)</f>
        <v>120.90034295583609</v>
      </c>
      <c r="AA26" s="33">
        <f>+AA13+AA25</f>
        <v>27120110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11295976</v>
      </c>
      <c r="D32" s="18"/>
      <c r="E32" s="19">
        <v>13198433</v>
      </c>
      <c r="F32" s="20">
        <v>-892146</v>
      </c>
      <c r="G32" s="20"/>
      <c r="H32" s="20">
        <v>11295976</v>
      </c>
      <c r="I32" s="20"/>
      <c r="J32" s="20">
        <v>11295976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1145878</v>
      </c>
      <c r="V32" s="20">
        <v>1145878</v>
      </c>
      <c r="W32" s="20">
        <v>12441854</v>
      </c>
      <c r="X32" s="20">
        <v>-892146</v>
      </c>
      <c r="Y32" s="20">
        <v>13334000</v>
      </c>
      <c r="Z32" s="21">
        <v>-1494.5984177477678</v>
      </c>
      <c r="AA32" s="22">
        <v>-892146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11295976</v>
      </c>
      <c r="D37" s="29">
        <f t="shared" ref="D37:Y37" si="3">SUM(D29:D36)</f>
        <v>0</v>
      </c>
      <c r="E37" s="30">
        <f t="shared" si="3"/>
        <v>13198433</v>
      </c>
      <c r="F37" s="31">
        <f t="shared" si="3"/>
        <v>-892146</v>
      </c>
      <c r="G37" s="31">
        <f t="shared" si="3"/>
        <v>0</v>
      </c>
      <c r="H37" s="31">
        <f t="shared" si="3"/>
        <v>11295976</v>
      </c>
      <c r="I37" s="31">
        <f t="shared" si="3"/>
        <v>0</v>
      </c>
      <c r="J37" s="31">
        <f t="shared" si="3"/>
        <v>11295976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1145878</v>
      </c>
      <c r="V37" s="31">
        <f t="shared" si="3"/>
        <v>1145878</v>
      </c>
      <c r="W37" s="31">
        <f t="shared" si="3"/>
        <v>12441854</v>
      </c>
      <c r="X37" s="31">
        <f t="shared" si="3"/>
        <v>-892146</v>
      </c>
      <c r="Y37" s="31">
        <f t="shared" si="3"/>
        <v>13334000</v>
      </c>
      <c r="Z37" s="32">
        <f>+IF(X37&lt;&gt;0,+(Y37/X37)*100,0)</f>
        <v>-1494.5984177477678</v>
      </c>
      <c r="AA37" s="33">
        <f>SUM(AA29:AA36)</f>
        <v>-892146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11295976</v>
      </c>
      <c r="D44" s="29">
        <f>+D37+D43</f>
        <v>0</v>
      </c>
      <c r="E44" s="30">
        <f t="shared" si="5"/>
        <v>13198433</v>
      </c>
      <c r="F44" s="31">
        <f t="shared" si="5"/>
        <v>-892146</v>
      </c>
      <c r="G44" s="31">
        <f t="shared" si="5"/>
        <v>0</v>
      </c>
      <c r="H44" s="31">
        <f t="shared" si="5"/>
        <v>11295976</v>
      </c>
      <c r="I44" s="31">
        <f t="shared" si="5"/>
        <v>0</v>
      </c>
      <c r="J44" s="31">
        <f t="shared" si="5"/>
        <v>11295976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1145878</v>
      </c>
      <c r="V44" s="31">
        <f t="shared" si="5"/>
        <v>1145878</v>
      </c>
      <c r="W44" s="31">
        <f t="shared" si="5"/>
        <v>12441854</v>
      </c>
      <c r="X44" s="31">
        <f t="shared" si="5"/>
        <v>-892146</v>
      </c>
      <c r="Y44" s="31">
        <f t="shared" si="5"/>
        <v>13334000</v>
      </c>
      <c r="Z44" s="32">
        <f>+IF(X44&lt;&gt;0,+(Y44/X44)*100,0)</f>
        <v>-1494.5984177477678</v>
      </c>
      <c r="AA44" s="33">
        <f>+AA37+AA43</f>
        <v>-892146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-111759600</v>
      </c>
      <c r="D45" s="42">
        <f t="shared" si="6"/>
        <v>0</v>
      </c>
      <c r="E45" s="43">
        <f t="shared" si="6"/>
        <v>4587366</v>
      </c>
      <c r="F45" s="44">
        <f t="shared" si="6"/>
        <v>28012256</v>
      </c>
      <c r="G45" s="44">
        <f t="shared" si="6"/>
        <v>22879561</v>
      </c>
      <c r="H45" s="44">
        <f t="shared" si="6"/>
        <v>-5633797</v>
      </c>
      <c r="I45" s="44">
        <f t="shared" si="6"/>
        <v>-439579</v>
      </c>
      <c r="J45" s="44">
        <f t="shared" si="6"/>
        <v>16806185</v>
      </c>
      <c r="K45" s="44">
        <f t="shared" si="6"/>
        <v>1429103</v>
      </c>
      <c r="L45" s="44">
        <f t="shared" si="6"/>
        <v>-2343303</v>
      </c>
      <c r="M45" s="44">
        <f t="shared" si="6"/>
        <v>6731134</v>
      </c>
      <c r="N45" s="44">
        <f t="shared" si="6"/>
        <v>5816934</v>
      </c>
      <c r="O45" s="44">
        <f t="shared" si="6"/>
        <v>3071483</v>
      </c>
      <c r="P45" s="44">
        <f t="shared" si="6"/>
        <v>5442365</v>
      </c>
      <c r="Q45" s="44">
        <f t="shared" si="6"/>
        <v>1384213</v>
      </c>
      <c r="R45" s="44">
        <f t="shared" si="6"/>
        <v>9898061</v>
      </c>
      <c r="S45" s="44">
        <f t="shared" si="6"/>
        <v>9061033</v>
      </c>
      <c r="T45" s="44">
        <f t="shared" si="6"/>
        <v>2454423</v>
      </c>
      <c r="U45" s="44">
        <f t="shared" si="6"/>
        <v>3429926</v>
      </c>
      <c r="V45" s="44">
        <f t="shared" si="6"/>
        <v>14945382</v>
      </c>
      <c r="W45" s="44">
        <f t="shared" si="6"/>
        <v>47466562</v>
      </c>
      <c r="X45" s="44">
        <f t="shared" si="6"/>
        <v>28012256</v>
      </c>
      <c r="Y45" s="44">
        <f t="shared" si="6"/>
        <v>19454306</v>
      </c>
      <c r="Z45" s="45">
        <f>+IF(X45&lt;&gt;0,+(Y45/X45)*100,0)</f>
        <v>69.449265350138162</v>
      </c>
      <c r="AA45" s="46">
        <f>+AA26-AA44</f>
        <v>28012256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29973920</v>
      </c>
      <c r="F47" s="20">
        <v>25297615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25297615</v>
      </c>
      <c r="Y47" s="20">
        <v>-25297615</v>
      </c>
      <c r="Z47" s="47">
        <v>-100</v>
      </c>
      <c r="AA47" s="22">
        <v>25297615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29973920</v>
      </c>
      <c r="F50" s="52">
        <f t="shared" si="7"/>
        <v>25297615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25297615</v>
      </c>
      <c r="Y50" s="52">
        <f t="shared" si="7"/>
        <v>-25297615</v>
      </c>
      <c r="Z50" s="53">
        <f>+IF(X50&lt;&gt;0,+(Y50/X50)*100,0)</f>
        <v>-100</v>
      </c>
      <c r="AA50" s="54">
        <f>SUM(AA47:AA49)</f>
        <v>25297615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2446012</v>
      </c>
      <c r="D6" s="18"/>
      <c r="E6" s="19">
        <v>-39738320</v>
      </c>
      <c r="F6" s="20">
        <v>-50531161</v>
      </c>
      <c r="G6" s="20">
        <v>8446244</v>
      </c>
      <c r="H6" s="20">
        <v>-5703032</v>
      </c>
      <c r="I6" s="20">
        <v>-8106056</v>
      </c>
      <c r="J6" s="20">
        <v>-5362844</v>
      </c>
      <c r="K6" s="20">
        <v>-5129408</v>
      </c>
      <c r="L6" s="20">
        <v>8217742</v>
      </c>
      <c r="M6" s="20">
        <v>2883778</v>
      </c>
      <c r="N6" s="20">
        <v>5972112</v>
      </c>
      <c r="O6" s="20">
        <v>2478942</v>
      </c>
      <c r="P6" s="20">
        <v>1208077</v>
      </c>
      <c r="Q6" s="20">
        <v>-2049565</v>
      </c>
      <c r="R6" s="20">
        <v>1637454</v>
      </c>
      <c r="S6" s="20">
        <v>-9807449</v>
      </c>
      <c r="T6" s="20">
        <v>-836308</v>
      </c>
      <c r="U6" s="20">
        <v>-13494049</v>
      </c>
      <c r="V6" s="20">
        <v>-24137806</v>
      </c>
      <c r="W6" s="20">
        <v>-21891084</v>
      </c>
      <c r="X6" s="20">
        <v>-50531161</v>
      </c>
      <c r="Y6" s="20">
        <v>28640077</v>
      </c>
      <c r="Z6" s="21">
        <v>-56.678050599312371</v>
      </c>
      <c r="AA6" s="22">
        <v>-50531161</v>
      </c>
    </row>
    <row r="7" spans="1:27" x14ac:dyDescent="0.25">
      <c r="A7" s="23" t="s">
        <v>35</v>
      </c>
      <c r="B7" s="17" t="s">
        <v>32</v>
      </c>
      <c r="C7" s="18">
        <v>9218364</v>
      </c>
      <c r="D7" s="18"/>
      <c r="E7" s="19">
        <v>6031605</v>
      </c>
      <c r="F7" s="20">
        <v>11239815</v>
      </c>
      <c r="G7" s="20">
        <v>13352809</v>
      </c>
      <c r="H7" s="20">
        <v>-2971416</v>
      </c>
      <c r="I7" s="20">
        <v>884605</v>
      </c>
      <c r="J7" s="20">
        <v>11265998</v>
      </c>
      <c r="K7" s="20">
        <v>-2700497</v>
      </c>
      <c r="L7" s="20">
        <v>-1155460</v>
      </c>
      <c r="M7" s="20">
        <v>471801</v>
      </c>
      <c r="N7" s="20">
        <v>-3384156</v>
      </c>
      <c r="O7" s="20">
        <v>65312</v>
      </c>
      <c r="P7" s="20">
        <v>1604238</v>
      </c>
      <c r="Q7" s="20">
        <v>355346</v>
      </c>
      <c r="R7" s="20">
        <v>2024896</v>
      </c>
      <c r="S7" s="20">
        <v>452814</v>
      </c>
      <c r="T7" s="20">
        <v>-1098465</v>
      </c>
      <c r="U7" s="20">
        <v>-1132402</v>
      </c>
      <c r="V7" s="20">
        <v>-1778053</v>
      </c>
      <c r="W7" s="20">
        <v>8128685</v>
      </c>
      <c r="X7" s="20">
        <v>11239815</v>
      </c>
      <c r="Y7" s="20">
        <v>-3111130</v>
      </c>
      <c r="Z7" s="21">
        <v>-27.679548106441253</v>
      </c>
      <c r="AA7" s="22">
        <v>11239815</v>
      </c>
    </row>
    <row r="8" spans="1:27" x14ac:dyDescent="0.25">
      <c r="A8" s="23" t="s">
        <v>36</v>
      </c>
      <c r="B8" s="17" t="s">
        <v>32</v>
      </c>
      <c r="C8" s="18">
        <v>3308693</v>
      </c>
      <c r="D8" s="18"/>
      <c r="E8" s="19">
        <v>-169605</v>
      </c>
      <c r="F8" s="20">
        <v>3099234</v>
      </c>
      <c r="G8" s="20">
        <v>3301086</v>
      </c>
      <c r="H8" s="20">
        <v>-125478</v>
      </c>
      <c r="I8" s="20">
        <v>-213936</v>
      </c>
      <c r="J8" s="20">
        <v>2961672</v>
      </c>
      <c r="K8" s="20">
        <v>316015</v>
      </c>
      <c r="L8" s="20">
        <v>-187519</v>
      </c>
      <c r="M8" s="20">
        <v>-138315</v>
      </c>
      <c r="N8" s="20">
        <v>-9819</v>
      </c>
      <c r="O8" s="20">
        <v>-150951</v>
      </c>
      <c r="P8" s="20">
        <v>-85672</v>
      </c>
      <c r="Q8" s="20">
        <v>-44405</v>
      </c>
      <c r="R8" s="20">
        <v>-281028</v>
      </c>
      <c r="S8" s="20">
        <v>-58277</v>
      </c>
      <c r="T8" s="20">
        <v>20548</v>
      </c>
      <c r="U8" s="20">
        <v>-39561</v>
      </c>
      <c r="V8" s="20">
        <v>-77290</v>
      </c>
      <c r="W8" s="20">
        <v>2593535</v>
      </c>
      <c r="X8" s="20">
        <v>3099234</v>
      </c>
      <c r="Y8" s="20">
        <v>-505699</v>
      </c>
      <c r="Z8" s="21">
        <v>-16.316902821794031</v>
      </c>
      <c r="AA8" s="22">
        <v>3099234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622096</v>
      </c>
      <c r="D12" s="18"/>
      <c r="E12" s="19">
        <v>581839</v>
      </c>
      <c r="F12" s="20">
        <v>622096</v>
      </c>
      <c r="G12" s="20">
        <v>622096</v>
      </c>
      <c r="H12" s="20"/>
      <c r="I12" s="20"/>
      <c r="J12" s="20">
        <v>622096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622096</v>
      </c>
      <c r="X12" s="20">
        <v>622096</v>
      </c>
      <c r="Y12" s="20"/>
      <c r="Z12" s="21"/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15595165</v>
      </c>
      <c r="D13" s="29">
        <f>SUM(D6:D12)</f>
        <v>0</v>
      </c>
      <c r="E13" s="30">
        <f t="shared" si="0"/>
        <v>-33294481</v>
      </c>
      <c r="F13" s="31">
        <f t="shared" si="0"/>
        <v>-35570016</v>
      </c>
      <c r="G13" s="31">
        <f t="shared" si="0"/>
        <v>25722235</v>
      </c>
      <c r="H13" s="31">
        <f t="shared" si="0"/>
        <v>-8799926</v>
      </c>
      <c r="I13" s="31">
        <f t="shared" si="0"/>
        <v>-7435387</v>
      </c>
      <c r="J13" s="31">
        <f t="shared" si="0"/>
        <v>9486922</v>
      </c>
      <c r="K13" s="31">
        <f t="shared" si="0"/>
        <v>-7513890</v>
      </c>
      <c r="L13" s="31">
        <f t="shared" si="0"/>
        <v>6874763</v>
      </c>
      <c r="M13" s="31">
        <f t="shared" si="0"/>
        <v>3217264</v>
      </c>
      <c r="N13" s="31">
        <f t="shared" si="0"/>
        <v>2578137</v>
      </c>
      <c r="O13" s="31">
        <f t="shared" si="0"/>
        <v>2393303</v>
      </c>
      <c r="P13" s="31">
        <f t="shared" si="0"/>
        <v>2726643</v>
      </c>
      <c r="Q13" s="31">
        <f t="shared" si="0"/>
        <v>-1738624</v>
      </c>
      <c r="R13" s="31">
        <f t="shared" si="0"/>
        <v>3381322</v>
      </c>
      <c r="S13" s="31">
        <f t="shared" si="0"/>
        <v>-9412912</v>
      </c>
      <c r="T13" s="31">
        <f t="shared" si="0"/>
        <v>-1914225</v>
      </c>
      <c r="U13" s="31">
        <f t="shared" si="0"/>
        <v>-14666012</v>
      </c>
      <c r="V13" s="31">
        <f t="shared" si="0"/>
        <v>-25993149</v>
      </c>
      <c r="W13" s="31">
        <f t="shared" si="0"/>
        <v>-10546768</v>
      </c>
      <c r="X13" s="31">
        <f t="shared" si="0"/>
        <v>-35570016</v>
      </c>
      <c r="Y13" s="31">
        <f t="shared" si="0"/>
        <v>25023248</v>
      </c>
      <c r="Z13" s="32">
        <f>+IF(X13&lt;&gt;0,+(Y13/X13)*100,0)</f>
        <v>-70.349273950284413</v>
      </c>
      <c r="AA13" s="33">
        <f>SUM(AA6:AA12)</f>
        <v>-35570016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9368649</v>
      </c>
      <c r="D17" s="18"/>
      <c r="E17" s="19">
        <v>27889485</v>
      </c>
      <c r="F17" s="20">
        <v>36351783</v>
      </c>
      <c r="G17" s="24">
        <v>4594741</v>
      </c>
      <c r="H17" s="24">
        <v>-2127234</v>
      </c>
      <c r="I17" s="24">
        <v>5797</v>
      </c>
      <c r="J17" s="20">
        <v>2473304</v>
      </c>
      <c r="K17" s="24">
        <v>64291</v>
      </c>
      <c r="L17" s="24">
        <v>769872</v>
      </c>
      <c r="M17" s="20">
        <v>890935</v>
      </c>
      <c r="N17" s="24">
        <v>1725098</v>
      </c>
      <c r="O17" s="24">
        <v>1018894</v>
      </c>
      <c r="P17" s="24">
        <v>1946472</v>
      </c>
      <c r="Q17" s="20">
        <v>2943067</v>
      </c>
      <c r="R17" s="24">
        <v>5908433</v>
      </c>
      <c r="S17" s="24">
        <v>10690070</v>
      </c>
      <c r="T17" s="20">
        <v>3611495</v>
      </c>
      <c r="U17" s="24">
        <v>11524416</v>
      </c>
      <c r="V17" s="24">
        <v>25825981</v>
      </c>
      <c r="W17" s="24">
        <v>35932816</v>
      </c>
      <c r="X17" s="20">
        <v>36351783</v>
      </c>
      <c r="Y17" s="24">
        <v>-418967</v>
      </c>
      <c r="Z17" s="25">
        <v>-1.1525349389327066</v>
      </c>
      <c r="AA17" s="26">
        <v>36351783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9368649</v>
      </c>
      <c r="D25" s="29">
        <f t="shared" ref="D25:Y25" si="1">SUM(D15:D24)</f>
        <v>0</v>
      </c>
      <c r="E25" s="35">
        <f t="shared" si="1"/>
        <v>27889485</v>
      </c>
      <c r="F25" s="36">
        <f t="shared" si="1"/>
        <v>36351783</v>
      </c>
      <c r="G25" s="36">
        <f t="shared" si="1"/>
        <v>4594741</v>
      </c>
      <c r="H25" s="36">
        <f t="shared" si="1"/>
        <v>-2127234</v>
      </c>
      <c r="I25" s="36">
        <f t="shared" si="1"/>
        <v>5797</v>
      </c>
      <c r="J25" s="36">
        <f t="shared" si="1"/>
        <v>2473304</v>
      </c>
      <c r="K25" s="36">
        <f t="shared" si="1"/>
        <v>64291</v>
      </c>
      <c r="L25" s="36">
        <f t="shared" si="1"/>
        <v>769872</v>
      </c>
      <c r="M25" s="36">
        <f t="shared" si="1"/>
        <v>890935</v>
      </c>
      <c r="N25" s="36">
        <f t="shared" si="1"/>
        <v>1725098</v>
      </c>
      <c r="O25" s="36">
        <f t="shared" si="1"/>
        <v>1018894</v>
      </c>
      <c r="P25" s="36">
        <f t="shared" si="1"/>
        <v>1946472</v>
      </c>
      <c r="Q25" s="36">
        <f t="shared" si="1"/>
        <v>2943067</v>
      </c>
      <c r="R25" s="36">
        <f t="shared" si="1"/>
        <v>5908433</v>
      </c>
      <c r="S25" s="36">
        <f t="shared" si="1"/>
        <v>10690070</v>
      </c>
      <c r="T25" s="36">
        <f t="shared" si="1"/>
        <v>3611495</v>
      </c>
      <c r="U25" s="36">
        <f t="shared" si="1"/>
        <v>11524416</v>
      </c>
      <c r="V25" s="36">
        <f t="shared" si="1"/>
        <v>25825981</v>
      </c>
      <c r="W25" s="36">
        <f t="shared" si="1"/>
        <v>35932816</v>
      </c>
      <c r="X25" s="36">
        <f t="shared" si="1"/>
        <v>36351783</v>
      </c>
      <c r="Y25" s="36">
        <f t="shared" si="1"/>
        <v>-418967</v>
      </c>
      <c r="Z25" s="37">
        <f>+IF(X25&lt;&gt;0,+(Y25/X25)*100,0)</f>
        <v>-1.1525349389327066</v>
      </c>
      <c r="AA25" s="38">
        <f>SUM(AA15:AA24)</f>
        <v>36351783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24963814</v>
      </c>
      <c r="D26" s="29">
        <f>+D13+D25</f>
        <v>0</v>
      </c>
      <c r="E26" s="30">
        <f t="shared" si="2"/>
        <v>-5404996</v>
      </c>
      <c r="F26" s="31">
        <f t="shared" si="2"/>
        <v>781767</v>
      </c>
      <c r="G26" s="31">
        <f t="shared" si="2"/>
        <v>30316976</v>
      </c>
      <c r="H26" s="31">
        <f t="shared" si="2"/>
        <v>-10927160</v>
      </c>
      <c r="I26" s="31">
        <f t="shared" si="2"/>
        <v>-7429590</v>
      </c>
      <c r="J26" s="31">
        <f t="shared" si="2"/>
        <v>11960226</v>
      </c>
      <c r="K26" s="31">
        <f t="shared" si="2"/>
        <v>-7449599</v>
      </c>
      <c r="L26" s="31">
        <f t="shared" si="2"/>
        <v>7644635</v>
      </c>
      <c r="M26" s="31">
        <f t="shared" si="2"/>
        <v>4108199</v>
      </c>
      <c r="N26" s="31">
        <f t="shared" si="2"/>
        <v>4303235</v>
      </c>
      <c r="O26" s="31">
        <f t="shared" si="2"/>
        <v>3412197</v>
      </c>
      <c r="P26" s="31">
        <f t="shared" si="2"/>
        <v>4673115</v>
      </c>
      <c r="Q26" s="31">
        <f t="shared" si="2"/>
        <v>1204443</v>
      </c>
      <c r="R26" s="31">
        <f t="shared" si="2"/>
        <v>9289755</v>
      </c>
      <c r="S26" s="31">
        <f t="shared" si="2"/>
        <v>1277158</v>
      </c>
      <c r="T26" s="31">
        <f t="shared" si="2"/>
        <v>1697270</v>
      </c>
      <c r="U26" s="31">
        <f t="shared" si="2"/>
        <v>-3141596</v>
      </c>
      <c r="V26" s="31">
        <f t="shared" si="2"/>
        <v>-167168</v>
      </c>
      <c r="W26" s="31">
        <f t="shared" si="2"/>
        <v>25386048</v>
      </c>
      <c r="X26" s="31">
        <f t="shared" si="2"/>
        <v>781767</v>
      </c>
      <c r="Y26" s="31">
        <f t="shared" si="2"/>
        <v>24604281</v>
      </c>
      <c r="Z26" s="32">
        <f>+IF(X26&lt;&gt;0,+(Y26/X26)*100,0)</f>
        <v>3147.2652337589079</v>
      </c>
      <c r="AA26" s="33">
        <f>+AA13+AA25</f>
        <v>781767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5461983</v>
      </c>
      <c r="D32" s="18"/>
      <c r="E32" s="19">
        <v>2529205</v>
      </c>
      <c r="F32" s="20">
        <v>5461983</v>
      </c>
      <c r="G32" s="20">
        <v>6517903</v>
      </c>
      <c r="H32" s="20">
        <v>822940</v>
      </c>
      <c r="I32" s="20">
        <v>-1198991</v>
      </c>
      <c r="J32" s="20">
        <v>6141852</v>
      </c>
      <c r="K32" s="20">
        <v>113669</v>
      </c>
      <c r="L32" s="20">
        <v>698320</v>
      </c>
      <c r="M32" s="20">
        <v>-606170</v>
      </c>
      <c r="N32" s="20">
        <v>205819</v>
      </c>
      <c r="O32" s="20">
        <v>-319627</v>
      </c>
      <c r="P32" s="20">
        <v>-35164</v>
      </c>
      <c r="Q32" s="20">
        <v>-61983</v>
      </c>
      <c r="R32" s="20">
        <v>-416774</v>
      </c>
      <c r="S32" s="20">
        <v>-101928</v>
      </c>
      <c r="T32" s="20">
        <v>229752</v>
      </c>
      <c r="U32" s="20">
        <v>-821892</v>
      </c>
      <c r="V32" s="20">
        <v>-694068</v>
      </c>
      <c r="W32" s="20">
        <v>5236829</v>
      </c>
      <c r="X32" s="20">
        <v>5461983</v>
      </c>
      <c r="Y32" s="20">
        <v>-225154</v>
      </c>
      <c r="Z32" s="21">
        <v>-4.1222025041088557</v>
      </c>
      <c r="AA32" s="22">
        <v>5461983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5461983</v>
      </c>
      <c r="D37" s="29">
        <f t="shared" ref="D37:Y37" si="3">SUM(D29:D36)</f>
        <v>0</v>
      </c>
      <c r="E37" s="30">
        <f t="shared" si="3"/>
        <v>2529205</v>
      </c>
      <c r="F37" s="31">
        <f t="shared" si="3"/>
        <v>5461983</v>
      </c>
      <c r="G37" s="31">
        <f t="shared" si="3"/>
        <v>6517903</v>
      </c>
      <c r="H37" s="31">
        <f t="shared" si="3"/>
        <v>822940</v>
      </c>
      <c r="I37" s="31">
        <f t="shared" si="3"/>
        <v>-1198991</v>
      </c>
      <c r="J37" s="31">
        <f t="shared" si="3"/>
        <v>6141852</v>
      </c>
      <c r="K37" s="31">
        <f t="shared" si="3"/>
        <v>113669</v>
      </c>
      <c r="L37" s="31">
        <f t="shared" si="3"/>
        <v>698320</v>
      </c>
      <c r="M37" s="31">
        <f t="shared" si="3"/>
        <v>-606170</v>
      </c>
      <c r="N37" s="31">
        <f t="shared" si="3"/>
        <v>205819</v>
      </c>
      <c r="O37" s="31">
        <f t="shared" si="3"/>
        <v>-319627</v>
      </c>
      <c r="P37" s="31">
        <f t="shared" si="3"/>
        <v>-35164</v>
      </c>
      <c r="Q37" s="31">
        <f t="shared" si="3"/>
        <v>-61983</v>
      </c>
      <c r="R37" s="31">
        <f t="shared" si="3"/>
        <v>-416774</v>
      </c>
      <c r="S37" s="31">
        <f t="shared" si="3"/>
        <v>-101928</v>
      </c>
      <c r="T37" s="31">
        <f t="shared" si="3"/>
        <v>229752</v>
      </c>
      <c r="U37" s="31">
        <f t="shared" si="3"/>
        <v>-821892</v>
      </c>
      <c r="V37" s="31">
        <f t="shared" si="3"/>
        <v>-694068</v>
      </c>
      <c r="W37" s="31">
        <f t="shared" si="3"/>
        <v>5236829</v>
      </c>
      <c r="X37" s="31">
        <f t="shared" si="3"/>
        <v>5461983</v>
      </c>
      <c r="Y37" s="31">
        <f t="shared" si="3"/>
        <v>-225154</v>
      </c>
      <c r="Z37" s="32">
        <f>+IF(X37&lt;&gt;0,+(Y37/X37)*100,0)</f>
        <v>-4.1222025041088557</v>
      </c>
      <c r="AA37" s="33">
        <f>SUM(AA29:AA36)</f>
        <v>5461983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5461983</v>
      </c>
      <c r="D44" s="29">
        <f>+D37+D43</f>
        <v>0</v>
      </c>
      <c r="E44" s="30">
        <f t="shared" si="5"/>
        <v>2529205</v>
      </c>
      <c r="F44" s="31">
        <f t="shared" si="5"/>
        <v>5461983</v>
      </c>
      <c r="G44" s="31">
        <f t="shared" si="5"/>
        <v>6517903</v>
      </c>
      <c r="H44" s="31">
        <f t="shared" si="5"/>
        <v>822940</v>
      </c>
      <c r="I44" s="31">
        <f t="shared" si="5"/>
        <v>-1198991</v>
      </c>
      <c r="J44" s="31">
        <f t="shared" si="5"/>
        <v>6141852</v>
      </c>
      <c r="K44" s="31">
        <f t="shared" si="5"/>
        <v>113669</v>
      </c>
      <c r="L44" s="31">
        <f t="shared" si="5"/>
        <v>698320</v>
      </c>
      <c r="M44" s="31">
        <f t="shared" si="5"/>
        <v>-606170</v>
      </c>
      <c r="N44" s="31">
        <f t="shared" si="5"/>
        <v>205819</v>
      </c>
      <c r="O44" s="31">
        <f t="shared" si="5"/>
        <v>-319627</v>
      </c>
      <c r="P44" s="31">
        <f t="shared" si="5"/>
        <v>-35164</v>
      </c>
      <c r="Q44" s="31">
        <f t="shared" si="5"/>
        <v>-61983</v>
      </c>
      <c r="R44" s="31">
        <f t="shared" si="5"/>
        <v>-416774</v>
      </c>
      <c r="S44" s="31">
        <f t="shared" si="5"/>
        <v>-101928</v>
      </c>
      <c r="T44" s="31">
        <f t="shared" si="5"/>
        <v>229752</v>
      </c>
      <c r="U44" s="31">
        <f t="shared" si="5"/>
        <v>-821892</v>
      </c>
      <c r="V44" s="31">
        <f t="shared" si="5"/>
        <v>-694068</v>
      </c>
      <c r="W44" s="31">
        <f t="shared" si="5"/>
        <v>5236829</v>
      </c>
      <c r="X44" s="31">
        <f t="shared" si="5"/>
        <v>5461983</v>
      </c>
      <c r="Y44" s="31">
        <f t="shared" si="5"/>
        <v>-225154</v>
      </c>
      <c r="Z44" s="32">
        <f>+IF(X44&lt;&gt;0,+(Y44/X44)*100,0)</f>
        <v>-4.1222025041088557</v>
      </c>
      <c r="AA44" s="33">
        <f>+AA37+AA43</f>
        <v>5461983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19501831</v>
      </c>
      <c r="D45" s="42">
        <f t="shared" si="6"/>
        <v>0</v>
      </c>
      <c r="E45" s="43">
        <f t="shared" si="6"/>
        <v>-7934201</v>
      </c>
      <c r="F45" s="44">
        <f t="shared" si="6"/>
        <v>-4680216</v>
      </c>
      <c r="G45" s="44">
        <f t="shared" si="6"/>
        <v>23799073</v>
      </c>
      <c r="H45" s="44">
        <f t="shared" si="6"/>
        <v>-11750100</v>
      </c>
      <c r="I45" s="44">
        <f t="shared" si="6"/>
        <v>-6230599</v>
      </c>
      <c r="J45" s="44">
        <f t="shared" si="6"/>
        <v>5818374</v>
      </c>
      <c r="K45" s="44">
        <f t="shared" si="6"/>
        <v>-7563268</v>
      </c>
      <c r="L45" s="44">
        <f t="shared" si="6"/>
        <v>6946315</v>
      </c>
      <c r="M45" s="44">
        <f t="shared" si="6"/>
        <v>4714369</v>
      </c>
      <c r="N45" s="44">
        <f t="shared" si="6"/>
        <v>4097416</v>
      </c>
      <c r="O45" s="44">
        <f t="shared" si="6"/>
        <v>3731824</v>
      </c>
      <c r="P45" s="44">
        <f t="shared" si="6"/>
        <v>4708279</v>
      </c>
      <c r="Q45" s="44">
        <f t="shared" si="6"/>
        <v>1266426</v>
      </c>
      <c r="R45" s="44">
        <f t="shared" si="6"/>
        <v>9706529</v>
      </c>
      <c r="S45" s="44">
        <f t="shared" si="6"/>
        <v>1379086</v>
      </c>
      <c r="T45" s="44">
        <f t="shared" si="6"/>
        <v>1467518</v>
      </c>
      <c r="U45" s="44">
        <f t="shared" si="6"/>
        <v>-2319704</v>
      </c>
      <c r="V45" s="44">
        <f t="shared" si="6"/>
        <v>526900</v>
      </c>
      <c r="W45" s="44">
        <f t="shared" si="6"/>
        <v>20149219</v>
      </c>
      <c r="X45" s="44">
        <f t="shared" si="6"/>
        <v>-4680216</v>
      </c>
      <c r="Y45" s="44">
        <f t="shared" si="6"/>
        <v>24829435</v>
      </c>
      <c r="Z45" s="45">
        <f>+IF(X45&lt;&gt;0,+(Y45/X45)*100,0)</f>
        <v>-530.51899741379452</v>
      </c>
      <c r="AA45" s="46">
        <f>+AA26-AA44</f>
        <v>-4680216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-17197267</v>
      </c>
      <c r="F47" s="20">
        <v>-14792000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-14792000</v>
      </c>
      <c r="Y47" s="20">
        <v>14792000</v>
      </c>
      <c r="Z47" s="47">
        <v>-100</v>
      </c>
      <c r="AA47" s="22">
        <v>-14792000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-17197267</v>
      </c>
      <c r="F50" s="52">
        <f t="shared" si="7"/>
        <v>-14792000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-14792000</v>
      </c>
      <c r="Y50" s="52">
        <f t="shared" si="7"/>
        <v>14792000</v>
      </c>
      <c r="Z50" s="53">
        <f>+IF(X50&lt;&gt;0,+(Y50/X50)*100,0)</f>
        <v>-100</v>
      </c>
      <c r="AA50" s="54">
        <f>SUM(AA47:AA49)</f>
        <v>-14792000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728950935</v>
      </c>
      <c r="D6" s="18"/>
      <c r="E6" s="19">
        <v>605088593</v>
      </c>
      <c r="F6" s="20">
        <v>715862380</v>
      </c>
      <c r="G6" s="20">
        <v>793595316</v>
      </c>
      <c r="H6" s="20">
        <v>-16229787</v>
      </c>
      <c r="I6" s="20">
        <v>-15567826</v>
      </c>
      <c r="J6" s="20">
        <v>761797703</v>
      </c>
      <c r="K6" s="20">
        <v>10654754</v>
      </c>
      <c r="L6" s="20">
        <v>13149897</v>
      </c>
      <c r="M6" s="20">
        <v>15323151</v>
      </c>
      <c r="N6" s="20">
        <v>39127802</v>
      </c>
      <c r="O6" s="20">
        <v>14994912</v>
      </c>
      <c r="P6" s="20">
        <v>8892272</v>
      </c>
      <c r="Q6" s="20">
        <v>39812377</v>
      </c>
      <c r="R6" s="20">
        <v>63699561</v>
      </c>
      <c r="S6" s="20">
        <v>7163866</v>
      </c>
      <c r="T6" s="20">
        <v>9517170</v>
      </c>
      <c r="U6" s="20">
        <v>6750121</v>
      </c>
      <c r="V6" s="20">
        <v>23431157</v>
      </c>
      <c r="W6" s="20">
        <v>888056223</v>
      </c>
      <c r="X6" s="20">
        <v>715862380</v>
      </c>
      <c r="Y6" s="20">
        <v>172193843</v>
      </c>
      <c r="Z6" s="21">
        <v>24.054042761682769</v>
      </c>
      <c r="AA6" s="22">
        <v>715862380</v>
      </c>
    </row>
    <row r="7" spans="1:27" x14ac:dyDescent="0.25">
      <c r="A7" s="23" t="s">
        <v>35</v>
      </c>
      <c r="B7" s="17" t="s">
        <v>32</v>
      </c>
      <c r="C7" s="18">
        <v>51594037</v>
      </c>
      <c r="D7" s="18"/>
      <c r="E7" s="19">
        <v>44418272</v>
      </c>
      <c r="F7" s="20">
        <v>54944442</v>
      </c>
      <c r="G7" s="20">
        <v>54983654</v>
      </c>
      <c r="H7" s="20">
        <v>233796</v>
      </c>
      <c r="I7" s="20">
        <v>2365833</v>
      </c>
      <c r="J7" s="20">
        <v>57583283</v>
      </c>
      <c r="K7" s="20">
        <v>-1917622</v>
      </c>
      <c r="L7" s="20">
        <v>-2305256</v>
      </c>
      <c r="M7" s="20">
        <v>296376</v>
      </c>
      <c r="N7" s="20">
        <v>-3926502</v>
      </c>
      <c r="O7" s="20">
        <v>-1008885</v>
      </c>
      <c r="P7" s="20">
        <v>-30240712</v>
      </c>
      <c r="Q7" s="20">
        <v>-1537056</v>
      </c>
      <c r="R7" s="20">
        <v>-32786653</v>
      </c>
      <c r="S7" s="20">
        <v>4110343</v>
      </c>
      <c r="T7" s="20">
        <v>-3173015</v>
      </c>
      <c r="U7" s="20">
        <v>-358217</v>
      </c>
      <c r="V7" s="20">
        <v>579111</v>
      </c>
      <c r="W7" s="20">
        <v>21449239</v>
      </c>
      <c r="X7" s="20">
        <v>54944442</v>
      </c>
      <c r="Y7" s="20">
        <v>-33495203</v>
      </c>
      <c r="Z7" s="21">
        <v>-60.961949527124148</v>
      </c>
      <c r="AA7" s="22">
        <v>54944442</v>
      </c>
    </row>
    <row r="8" spans="1:27" x14ac:dyDescent="0.25">
      <c r="A8" s="23" t="s">
        <v>36</v>
      </c>
      <c r="B8" s="17" t="s">
        <v>32</v>
      </c>
      <c r="C8" s="18">
        <v>338324</v>
      </c>
      <c r="D8" s="18"/>
      <c r="E8" s="19">
        <v>275602</v>
      </c>
      <c r="F8" s="20">
        <v>228293</v>
      </c>
      <c r="G8" s="20">
        <v>432682</v>
      </c>
      <c r="H8" s="20">
        <v>-66140</v>
      </c>
      <c r="I8" s="20">
        <v>29624</v>
      </c>
      <c r="J8" s="20">
        <v>396166</v>
      </c>
      <c r="K8" s="20">
        <v>-32913</v>
      </c>
      <c r="L8" s="20">
        <v>8067</v>
      </c>
      <c r="M8" s="20">
        <v>12769</v>
      </c>
      <c r="N8" s="20">
        <v>-12077</v>
      </c>
      <c r="O8" s="20">
        <v>-90</v>
      </c>
      <c r="P8" s="20">
        <v>-838</v>
      </c>
      <c r="Q8" s="20">
        <v>3620</v>
      </c>
      <c r="R8" s="20">
        <v>2692</v>
      </c>
      <c r="S8" s="20">
        <v>17787</v>
      </c>
      <c r="T8" s="20">
        <v>15156</v>
      </c>
      <c r="U8" s="20">
        <v>-1440</v>
      </c>
      <c r="V8" s="20">
        <v>31503</v>
      </c>
      <c r="W8" s="20">
        <v>418284</v>
      </c>
      <c r="X8" s="20">
        <v>228293</v>
      </c>
      <c r="Y8" s="20">
        <v>189991</v>
      </c>
      <c r="Z8" s="21">
        <v>83.222437832084211</v>
      </c>
      <c r="AA8" s="22">
        <v>228293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-73857267</v>
      </c>
      <c r="D10" s="18"/>
      <c r="E10" s="19">
        <v>-14284672</v>
      </c>
      <c r="F10" s="20">
        <v>-47057266</v>
      </c>
      <c r="G10" s="20">
        <v>-71995780</v>
      </c>
      <c r="H10" s="20">
        <v>-1342004</v>
      </c>
      <c r="I10" s="20">
        <v>-1410258</v>
      </c>
      <c r="J10" s="20">
        <v>-74748042</v>
      </c>
      <c r="K10" s="20">
        <v>-2646618</v>
      </c>
      <c r="L10" s="20">
        <v>-854889</v>
      </c>
      <c r="M10" s="20">
        <v>-2166457</v>
      </c>
      <c r="N10" s="20">
        <v>-5667964</v>
      </c>
      <c r="O10" s="20">
        <v>-1303807</v>
      </c>
      <c r="P10" s="20">
        <v>-1467207</v>
      </c>
      <c r="Q10" s="20">
        <v>-2261215</v>
      </c>
      <c r="R10" s="20">
        <v>-5032229</v>
      </c>
      <c r="S10" s="20">
        <v>-1347160</v>
      </c>
      <c r="T10" s="20">
        <v>-1374062</v>
      </c>
      <c r="U10" s="20">
        <v>-2751935</v>
      </c>
      <c r="V10" s="20">
        <v>-5473157</v>
      </c>
      <c r="W10" s="20">
        <v>-90921392</v>
      </c>
      <c r="X10" s="20">
        <v>-47057266</v>
      </c>
      <c r="Y10" s="20">
        <v>-43864126</v>
      </c>
      <c r="Z10" s="21">
        <v>93.214352912045513</v>
      </c>
      <c r="AA10" s="22">
        <v>-47057266</v>
      </c>
    </row>
    <row r="11" spans="1:27" x14ac:dyDescent="0.25">
      <c r="A11" s="23" t="s">
        <v>39</v>
      </c>
      <c r="B11" s="17" t="s">
        <v>32</v>
      </c>
      <c r="C11" s="18">
        <v>7899770</v>
      </c>
      <c r="D11" s="18"/>
      <c r="E11" s="19"/>
      <c r="F11" s="20">
        <v>7899768</v>
      </c>
      <c r="G11" s="24">
        <v>430300</v>
      </c>
      <c r="H11" s="24">
        <v>17050208</v>
      </c>
      <c r="I11" s="24">
        <v>-8380401</v>
      </c>
      <c r="J11" s="20">
        <v>9100107</v>
      </c>
      <c r="K11" s="24">
        <v>-3061423</v>
      </c>
      <c r="L11" s="24">
        <v>-901338</v>
      </c>
      <c r="M11" s="20">
        <v>319872</v>
      </c>
      <c r="N11" s="24">
        <v>-3642889</v>
      </c>
      <c r="O11" s="24">
        <v>-472632</v>
      </c>
      <c r="P11" s="24">
        <v>429370</v>
      </c>
      <c r="Q11" s="20">
        <v>-349505</v>
      </c>
      <c r="R11" s="24">
        <v>-392767</v>
      </c>
      <c r="S11" s="24">
        <v>462395</v>
      </c>
      <c r="T11" s="20">
        <v>770736</v>
      </c>
      <c r="U11" s="24">
        <v>-5570382</v>
      </c>
      <c r="V11" s="24">
        <v>-4337251</v>
      </c>
      <c r="W11" s="24">
        <v>727200</v>
      </c>
      <c r="X11" s="20">
        <v>7899768</v>
      </c>
      <c r="Y11" s="24">
        <v>-7172568</v>
      </c>
      <c r="Z11" s="25">
        <v>-90.79466637501254</v>
      </c>
      <c r="AA11" s="26">
        <v>7899768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-429564</v>
      </c>
      <c r="F12" s="20">
        <v>-429565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-429565</v>
      </c>
      <c r="Y12" s="20"/>
      <c r="Z12" s="21"/>
      <c r="AA12" s="22">
        <v>-429565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714496234</v>
      </c>
      <c r="D13" s="29">
        <f>SUM(D6:D12)</f>
        <v>0</v>
      </c>
      <c r="E13" s="30">
        <f t="shared" si="0"/>
        <v>635068231</v>
      </c>
      <c r="F13" s="31">
        <f t="shared" si="0"/>
        <v>731448052</v>
      </c>
      <c r="G13" s="31">
        <f t="shared" si="0"/>
        <v>777016607</v>
      </c>
      <c r="H13" s="31">
        <f t="shared" si="0"/>
        <v>-353927</v>
      </c>
      <c r="I13" s="31">
        <f t="shared" si="0"/>
        <v>-22963028</v>
      </c>
      <c r="J13" s="31">
        <f t="shared" si="0"/>
        <v>753699652</v>
      </c>
      <c r="K13" s="31">
        <f t="shared" si="0"/>
        <v>2996178</v>
      </c>
      <c r="L13" s="31">
        <f t="shared" si="0"/>
        <v>9096481</v>
      </c>
      <c r="M13" s="31">
        <f t="shared" si="0"/>
        <v>13785711</v>
      </c>
      <c r="N13" s="31">
        <f t="shared" si="0"/>
        <v>25878370</v>
      </c>
      <c r="O13" s="31">
        <f t="shared" si="0"/>
        <v>12209498</v>
      </c>
      <c r="P13" s="31">
        <f t="shared" si="0"/>
        <v>-22387115</v>
      </c>
      <c r="Q13" s="31">
        <f t="shared" si="0"/>
        <v>35668221</v>
      </c>
      <c r="R13" s="31">
        <f t="shared" si="0"/>
        <v>25490604</v>
      </c>
      <c r="S13" s="31">
        <f t="shared" si="0"/>
        <v>10407231</v>
      </c>
      <c r="T13" s="31">
        <f t="shared" si="0"/>
        <v>5755985</v>
      </c>
      <c r="U13" s="31">
        <f t="shared" si="0"/>
        <v>-1931853</v>
      </c>
      <c r="V13" s="31">
        <f t="shared" si="0"/>
        <v>14231363</v>
      </c>
      <c r="W13" s="31">
        <f t="shared" si="0"/>
        <v>819299989</v>
      </c>
      <c r="X13" s="31">
        <f t="shared" si="0"/>
        <v>731448052</v>
      </c>
      <c r="Y13" s="31">
        <f t="shared" si="0"/>
        <v>87851937</v>
      </c>
      <c r="Z13" s="32">
        <f>+IF(X13&lt;&gt;0,+(Y13/X13)*100,0)</f>
        <v>12.010687123957233</v>
      </c>
      <c r="AA13" s="33">
        <f>SUM(AA6:AA12)</f>
        <v>731448052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369582749</v>
      </c>
      <c r="D17" s="18"/>
      <c r="E17" s="19">
        <v>406851700</v>
      </c>
      <c r="F17" s="20">
        <v>414974897</v>
      </c>
      <c r="G17" s="24">
        <v>366560824</v>
      </c>
      <c r="H17" s="24">
        <v>1861127</v>
      </c>
      <c r="I17" s="24">
        <v>-3009481</v>
      </c>
      <c r="J17" s="20">
        <v>365412470</v>
      </c>
      <c r="K17" s="24">
        <v>4731080</v>
      </c>
      <c r="L17" s="24">
        <v>-755492</v>
      </c>
      <c r="M17" s="20">
        <v>3068017</v>
      </c>
      <c r="N17" s="24">
        <v>7043605</v>
      </c>
      <c r="O17" s="24">
        <v>-528632</v>
      </c>
      <c r="P17" s="24">
        <v>409068</v>
      </c>
      <c r="Q17" s="20">
        <v>3676932</v>
      </c>
      <c r="R17" s="24">
        <v>3557368</v>
      </c>
      <c r="S17" s="24">
        <v>-109115</v>
      </c>
      <c r="T17" s="20">
        <v>4016855</v>
      </c>
      <c r="U17" s="24">
        <v>8281481</v>
      </c>
      <c r="V17" s="24">
        <v>12189221</v>
      </c>
      <c r="W17" s="24">
        <v>388202664</v>
      </c>
      <c r="X17" s="20">
        <v>414974897</v>
      </c>
      <c r="Y17" s="24">
        <v>-26772233</v>
      </c>
      <c r="Z17" s="25">
        <v>-6.4515307295804929</v>
      </c>
      <c r="AA17" s="26">
        <v>414974897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369582749</v>
      </c>
      <c r="D25" s="29">
        <f t="shared" ref="D25:Y25" si="1">SUM(D15:D24)</f>
        <v>0</v>
      </c>
      <c r="E25" s="35">
        <f t="shared" si="1"/>
        <v>406851700</v>
      </c>
      <c r="F25" s="36">
        <f t="shared" si="1"/>
        <v>414974897</v>
      </c>
      <c r="G25" s="36">
        <f t="shared" si="1"/>
        <v>366560824</v>
      </c>
      <c r="H25" s="36">
        <f t="shared" si="1"/>
        <v>1861127</v>
      </c>
      <c r="I25" s="36">
        <f t="shared" si="1"/>
        <v>-3009481</v>
      </c>
      <c r="J25" s="36">
        <f t="shared" si="1"/>
        <v>365412470</v>
      </c>
      <c r="K25" s="36">
        <f t="shared" si="1"/>
        <v>4731080</v>
      </c>
      <c r="L25" s="36">
        <f t="shared" si="1"/>
        <v>-755492</v>
      </c>
      <c r="M25" s="36">
        <f t="shared" si="1"/>
        <v>3068017</v>
      </c>
      <c r="N25" s="36">
        <f t="shared" si="1"/>
        <v>7043605</v>
      </c>
      <c r="O25" s="36">
        <f t="shared" si="1"/>
        <v>-528632</v>
      </c>
      <c r="P25" s="36">
        <f t="shared" si="1"/>
        <v>409068</v>
      </c>
      <c r="Q25" s="36">
        <f t="shared" si="1"/>
        <v>3676932</v>
      </c>
      <c r="R25" s="36">
        <f t="shared" si="1"/>
        <v>3557368</v>
      </c>
      <c r="S25" s="36">
        <f t="shared" si="1"/>
        <v>-109115</v>
      </c>
      <c r="T25" s="36">
        <f t="shared" si="1"/>
        <v>4016855</v>
      </c>
      <c r="U25" s="36">
        <f t="shared" si="1"/>
        <v>8281481</v>
      </c>
      <c r="V25" s="36">
        <f t="shared" si="1"/>
        <v>12189221</v>
      </c>
      <c r="W25" s="36">
        <f t="shared" si="1"/>
        <v>388202664</v>
      </c>
      <c r="X25" s="36">
        <f t="shared" si="1"/>
        <v>414974897</v>
      </c>
      <c r="Y25" s="36">
        <f t="shared" si="1"/>
        <v>-26772233</v>
      </c>
      <c r="Z25" s="37">
        <f>+IF(X25&lt;&gt;0,+(Y25/X25)*100,0)</f>
        <v>-6.4515307295804929</v>
      </c>
      <c r="AA25" s="38">
        <f>SUM(AA15:AA24)</f>
        <v>414974897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1084078983</v>
      </c>
      <c r="D26" s="29">
        <f>+D13+D25</f>
        <v>0</v>
      </c>
      <c r="E26" s="30">
        <f t="shared" si="2"/>
        <v>1041919931</v>
      </c>
      <c r="F26" s="31">
        <f t="shared" si="2"/>
        <v>1146422949</v>
      </c>
      <c r="G26" s="31">
        <f t="shared" si="2"/>
        <v>1143577431</v>
      </c>
      <c r="H26" s="31">
        <f t="shared" si="2"/>
        <v>1507200</v>
      </c>
      <c r="I26" s="31">
        <f t="shared" si="2"/>
        <v>-25972509</v>
      </c>
      <c r="J26" s="31">
        <f t="shared" si="2"/>
        <v>1119112122</v>
      </c>
      <c r="K26" s="31">
        <f t="shared" si="2"/>
        <v>7727258</v>
      </c>
      <c r="L26" s="31">
        <f t="shared" si="2"/>
        <v>8340989</v>
      </c>
      <c r="M26" s="31">
        <f t="shared" si="2"/>
        <v>16853728</v>
      </c>
      <c r="N26" s="31">
        <f t="shared" si="2"/>
        <v>32921975</v>
      </c>
      <c r="O26" s="31">
        <f t="shared" si="2"/>
        <v>11680866</v>
      </c>
      <c r="P26" s="31">
        <f t="shared" si="2"/>
        <v>-21978047</v>
      </c>
      <c r="Q26" s="31">
        <f t="shared" si="2"/>
        <v>39345153</v>
      </c>
      <c r="R26" s="31">
        <f t="shared" si="2"/>
        <v>29047972</v>
      </c>
      <c r="S26" s="31">
        <f t="shared" si="2"/>
        <v>10298116</v>
      </c>
      <c r="T26" s="31">
        <f t="shared" si="2"/>
        <v>9772840</v>
      </c>
      <c r="U26" s="31">
        <f t="shared" si="2"/>
        <v>6349628</v>
      </c>
      <c r="V26" s="31">
        <f t="shared" si="2"/>
        <v>26420584</v>
      </c>
      <c r="W26" s="31">
        <f t="shared" si="2"/>
        <v>1207502653</v>
      </c>
      <c r="X26" s="31">
        <f t="shared" si="2"/>
        <v>1146422949</v>
      </c>
      <c r="Y26" s="31">
        <f t="shared" si="2"/>
        <v>61079704</v>
      </c>
      <c r="Z26" s="32">
        <f>+IF(X26&lt;&gt;0,+(Y26/X26)*100,0)</f>
        <v>5.3278507773486661</v>
      </c>
      <c r="AA26" s="33">
        <f>+AA13+AA25</f>
        <v>1146422949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3133660</v>
      </c>
      <c r="D30" s="18"/>
      <c r="E30" s="19">
        <v>109411</v>
      </c>
      <c r="F30" s="20">
        <v>3484482</v>
      </c>
      <c r="G30" s="20">
        <v>3133660</v>
      </c>
      <c r="H30" s="20"/>
      <c r="I30" s="20"/>
      <c r="J30" s="20">
        <v>3133660</v>
      </c>
      <c r="K30" s="20"/>
      <c r="L30" s="20"/>
      <c r="M30" s="20">
        <v>-1511363</v>
      </c>
      <c r="N30" s="20">
        <v>-1511363</v>
      </c>
      <c r="O30" s="20"/>
      <c r="P30" s="20"/>
      <c r="Q30" s="20"/>
      <c r="R30" s="20"/>
      <c r="S30" s="20"/>
      <c r="T30" s="20"/>
      <c r="U30" s="20">
        <v>-1622296</v>
      </c>
      <c r="V30" s="20">
        <v>-1622296</v>
      </c>
      <c r="W30" s="20">
        <v>1</v>
      </c>
      <c r="X30" s="20">
        <v>3484482</v>
      </c>
      <c r="Y30" s="20">
        <v>-3484481</v>
      </c>
      <c r="Z30" s="21">
        <v>-99.999971301329722</v>
      </c>
      <c r="AA30" s="22">
        <v>3484482</v>
      </c>
    </row>
    <row r="31" spans="1:27" x14ac:dyDescent="0.25">
      <c r="A31" s="23" t="s">
        <v>58</v>
      </c>
      <c r="B31" s="39" t="s">
        <v>32</v>
      </c>
      <c r="C31" s="18">
        <v>1635481</v>
      </c>
      <c r="D31" s="18"/>
      <c r="E31" s="19">
        <v>26123910</v>
      </c>
      <c r="F31" s="20">
        <v>2735497</v>
      </c>
      <c r="G31" s="20">
        <v>1765890</v>
      </c>
      <c r="H31" s="20">
        <v>101627</v>
      </c>
      <c r="I31" s="20">
        <v>47745</v>
      </c>
      <c r="J31" s="20">
        <v>1915262</v>
      </c>
      <c r="K31" s="20">
        <v>216433</v>
      </c>
      <c r="L31" s="20">
        <v>-124415</v>
      </c>
      <c r="M31" s="20">
        <v>481787</v>
      </c>
      <c r="N31" s="20">
        <v>573805</v>
      </c>
      <c r="O31" s="20">
        <v>59956</v>
      </c>
      <c r="P31" s="20">
        <v>124169</v>
      </c>
      <c r="Q31" s="20">
        <v>155379</v>
      </c>
      <c r="R31" s="20">
        <v>339504</v>
      </c>
      <c r="S31" s="20">
        <v>87208</v>
      </c>
      <c r="T31" s="20">
        <v>166417</v>
      </c>
      <c r="U31" s="20">
        <v>485892</v>
      </c>
      <c r="V31" s="20">
        <v>739517</v>
      </c>
      <c r="W31" s="20">
        <v>3568088</v>
      </c>
      <c r="X31" s="20">
        <v>2735497</v>
      </c>
      <c r="Y31" s="20">
        <v>832591</v>
      </c>
      <c r="Z31" s="21">
        <v>30.43655321135428</v>
      </c>
      <c r="AA31" s="22">
        <v>2735497</v>
      </c>
    </row>
    <row r="32" spans="1:27" x14ac:dyDescent="0.25">
      <c r="A32" s="23" t="s">
        <v>59</v>
      </c>
      <c r="B32" s="17" t="s">
        <v>32</v>
      </c>
      <c r="C32" s="18">
        <v>824487</v>
      </c>
      <c r="D32" s="18"/>
      <c r="E32" s="19">
        <v>-7253964</v>
      </c>
      <c r="F32" s="20">
        <v>1907766</v>
      </c>
      <c r="G32" s="20">
        <v>791647</v>
      </c>
      <c r="H32" s="20">
        <v>430883</v>
      </c>
      <c r="I32" s="20">
        <v>127367</v>
      </c>
      <c r="J32" s="20">
        <v>1349897</v>
      </c>
      <c r="K32" s="20">
        <v>331377</v>
      </c>
      <c r="L32" s="20">
        <v>882587</v>
      </c>
      <c r="M32" s="20">
        <v>-1276571</v>
      </c>
      <c r="N32" s="20">
        <v>-62607</v>
      </c>
      <c r="O32" s="20">
        <v>213260</v>
      </c>
      <c r="P32" s="20">
        <v>344044</v>
      </c>
      <c r="Q32" s="20">
        <v>1320266</v>
      </c>
      <c r="R32" s="20">
        <v>1877570</v>
      </c>
      <c r="S32" s="20">
        <v>554793</v>
      </c>
      <c r="T32" s="20">
        <v>-176978</v>
      </c>
      <c r="U32" s="20">
        <v>4486170</v>
      </c>
      <c r="V32" s="20">
        <v>4863985</v>
      </c>
      <c r="W32" s="20">
        <v>8028845</v>
      </c>
      <c r="X32" s="20">
        <v>1907766</v>
      </c>
      <c r="Y32" s="20">
        <v>6121079</v>
      </c>
      <c r="Z32" s="21">
        <v>320.85061794790346</v>
      </c>
      <c r="AA32" s="22">
        <v>1907766</v>
      </c>
    </row>
    <row r="33" spans="1:27" x14ac:dyDescent="0.25">
      <c r="A33" s="23" t="s">
        <v>60</v>
      </c>
      <c r="B33" s="17" t="s">
        <v>32</v>
      </c>
      <c r="C33" s="18">
        <v>1257128</v>
      </c>
      <c r="D33" s="18"/>
      <c r="E33" s="19">
        <v>645186</v>
      </c>
      <c r="F33" s="20">
        <v>824678</v>
      </c>
      <c r="G33" s="20">
        <v>4618128</v>
      </c>
      <c r="H33" s="20">
        <v>110234</v>
      </c>
      <c r="I33" s="20">
        <v>-1171602</v>
      </c>
      <c r="J33" s="20">
        <v>3556760</v>
      </c>
      <c r="K33" s="20">
        <v>-5082922</v>
      </c>
      <c r="L33" s="20">
        <v>-302700</v>
      </c>
      <c r="M33" s="20">
        <v>-3439007</v>
      </c>
      <c r="N33" s="20">
        <v>-8824629</v>
      </c>
      <c r="O33" s="20">
        <v>331339</v>
      </c>
      <c r="P33" s="20">
        <v>-340571</v>
      </c>
      <c r="Q33" s="20">
        <v>15406024</v>
      </c>
      <c r="R33" s="20">
        <v>15396792</v>
      </c>
      <c r="S33" s="20">
        <v>-318220</v>
      </c>
      <c r="T33" s="20">
        <v>-1281944</v>
      </c>
      <c r="U33" s="20">
        <v>-2492778</v>
      </c>
      <c r="V33" s="20">
        <v>-4092942</v>
      </c>
      <c r="W33" s="20">
        <v>6035981</v>
      </c>
      <c r="X33" s="20">
        <v>824678</v>
      </c>
      <c r="Y33" s="20">
        <v>5211303</v>
      </c>
      <c r="Z33" s="21">
        <v>631.91973109504556</v>
      </c>
      <c r="AA33" s="22">
        <v>824678</v>
      </c>
    </row>
    <row r="34" spans="1:27" x14ac:dyDescent="0.25">
      <c r="A34" s="23" t="s">
        <v>61</v>
      </c>
      <c r="B34" s="17" t="s">
        <v>32</v>
      </c>
      <c r="C34" s="18">
        <v>4445904</v>
      </c>
      <c r="D34" s="18"/>
      <c r="E34" s="19">
        <v>1502823</v>
      </c>
      <c r="F34" s="20">
        <v>4033491</v>
      </c>
      <c r="G34" s="20">
        <v>2477404</v>
      </c>
      <c r="H34" s="20">
        <v>2067442</v>
      </c>
      <c r="I34" s="20">
        <v>164206</v>
      </c>
      <c r="J34" s="20">
        <v>4709052</v>
      </c>
      <c r="K34" s="20">
        <v>172410</v>
      </c>
      <c r="L34" s="20">
        <v>-1490980</v>
      </c>
      <c r="M34" s="20">
        <v>144784</v>
      </c>
      <c r="N34" s="20">
        <v>-1173786</v>
      </c>
      <c r="O34" s="20">
        <v>153863</v>
      </c>
      <c r="P34" s="20">
        <v>118185</v>
      </c>
      <c r="Q34" s="20">
        <v>72821</v>
      </c>
      <c r="R34" s="20">
        <v>344869</v>
      </c>
      <c r="S34" s="20">
        <v>45338</v>
      </c>
      <c r="T34" s="20">
        <v>93770</v>
      </c>
      <c r="U34" s="20">
        <v>129871</v>
      </c>
      <c r="V34" s="20">
        <v>268979</v>
      </c>
      <c r="W34" s="20">
        <v>4149114</v>
      </c>
      <c r="X34" s="20">
        <v>4033491</v>
      </c>
      <c r="Y34" s="20">
        <v>115623</v>
      </c>
      <c r="Z34" s="21">
        <v>2.8665738934337526</v>
      </c>
      <c r="AA34" s="22">
        <v>4033491</v>
      </c>
    </row>
    <row r="35" spans="1:27" x14ac:dyDescent="0.25">
      <c r="A35" s="23" t="s">
        <v>39</v>
      </c>
      <c r="B35" s="17" t="s">
        <v>32</v>
      </c>
      <c r="C35" s="18">
        <v>2840643</v>
      </c>
      <c r="D35" s="18"/>
      <c r="E35" s="19">
        <v>-7870411</v>
      </c>
      <c r="F35" s="20">
        <v>2840648</v>
      </c>
      <c r="G35" s="20">
        <v>10050464</v>
      </c>
      <c r="H35" s="20">
        <v>556642</v>
      </c>
      <c r="I35" s="20">
        <v>20038</v>
      </c>
      <c r="J35" s="20">
        <v>10627144</v>
      </c>
      <c r="K35" s="20">
        <v>-142586</v>
      </c>
      <c r="L35" s="20">
        <v>-577232</v>
      </c>
      <c r="M35" s="20">
        <v>-19737</v>
      </c>
      <c r="N35" s="20">
        <v>-739555</v>
      </c>
      <c r="O35" s="20">
        <v>-107285</v>
      </c>
      <c r="P35" s="20">
        <v>-178681</v>
      </c>
      <c r="Q35" s="20">
        <v>328841</v>
      </c>
      <c r="R35" s="20">
        <v>42875</v>
      </c>
      <c r="S35" s="20">
        <v>37585</v>
      </c>
      <c r="T35" s="20">
        <v>676867</v>
      </c>
      <c r="U35" s="20">
        <v>-7552704</v>
      </c>
      <c r="V35" s="20">
        <v>-6838252</v>
      </c>
      <c r="W35" s="20">
        <v>3092212</v>
      </c>
      <c r="X35" s="20">
        <v>2840648</v>
      </c>
      <c r="Y35" s="20">
        <v>251564</v>
      </c>
      <c r="Z35" s="21">
        <v>8.8558666895722382</v>
      </c>
      <c r="AA35" s="22">
        <v>2840648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14137303</v>
      </c>
      <c r="D37" s="29">
        <f t="shared" ref="D37:Y37" si="3">SUM(D29:D36)</f>
        <v>0</v>
      </c>
      <c r="E37" s="30">
        <f t="shared" si="3"/>
        <v>13256955</v>
      </c>
      <c r="F37" s="31">
        <f t="shared" si="3"/>
        <v>15826562</v>
      </c>
      <c r="G37" s="31">
        <f t="shared" si="3"/>
        <v>22837193</v>
      </c>
      <c r="H37" s="31">
        <f t="shared" si="3"/>
        <v>3266828</v>
      </c>
      <c r="I37" s="31">
        <f t="shared" si="3"/>
        <v>-812246</v>
      </c>
      <c r="J37" s="31">
        <f t="shared" si="3"/>
        <v>25291775</v>
      </c>
      <c r="K37" s="31">
        <f t="shared" si="3"/>
        <v>-4505288</v>
      </c>
      <c r="L37" s="31">
        <f t="shared" si="3"/>
        <v>-1612740</v>
      </c>
      <c r="M37" s="31">
        <f t="shared" si="3"/>
        <v>-5620107</v>
      </c>
      <c r="N37" s="31">
        <f t="shared" si="3"/>
        <v>-11738135</v>
      </c>
      <c r="O37" s="31">
        <f t="shared" si="3"/>
        <v>651133</v>
      </c>
      <c r="P37" s="31">
        <f t="shared" si="3"/>
        <v>67146</v>
      </c>
      <c r="Q37" s="31">
        <f t="shared" si="3"/>
        <v>17283331</v>
      </c>
      <c r="R37" s="31">
        <f t="shared" si="3"/>
        <v>18001610</v>
      </c>
      <c r="S37" s="31">
        <f t="shared" si="3"/>
        <v>406704</v>
      </c>
      <c r="T37" s="31">
        <f t="shared" si="3"/>
        <v>-521868</v>
      </c>
      <c r="U37" s="31">
        <f t="shared" si="3"/>
        <v>-6565845</v>
      </c>
      <c r="V37" s="31">
        <f t="shared" si="3"/>
        <v>-6681009</v>
      </c>
      <c r="W37" s="31">
        <f t="shared" si="3"/>
        <v>24874241</v>
      </c>
      <c r="X37" s="31">
        <f t="shared" si="3"/>
        <v>15826562</v>
      </c>
      <c r="Y37" s="31">
        <f t="shared" si="3"/>
        <v>9047679</v>
      </c>
      <c r="Z37" s="32">
        <f>+IF(X37&lt;&gt;0,+(Y37/X37)*100,0)</f>
        <v>57.167684301871759</v>
      </c>
      <c r="AA37" s="33">
        <f>SUM(AA29:AA36)</f>
        <v>15826562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21563563</v>
      </c>
      <c r="D39" s="18"/>
      <c r="E39" s="19">
        <v>18079080</v>
      </c>
      <c r="F39" s="20">
        <v>18079079</v>
      </c>
      <c r="G39" s="20">
        <v>21563561</v>
      </c>
      <c r="H39" s="20"/>
      <c r="I39" s="20"/>
      <c r="J39" s="20">
        <v>21563561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21563561</v>
      </c>
      <c r="X39" s="20">
        <v>18079079</v>
      </c>
      <c r="Y39" s="20">
        <v>3484482</v>
      </c>
      <c r="Z39" s="21">
        <v>19.273559233852566</v>
      </c>
      <c r="AA39" s="22">
        <v>18079079</v>
      </c>
    </row>
    <row r="40" spans="1:27" x14ac:dyDescent="0.25">
      <c r="A40" s="23" t="s">
        <v>61</v>
      </c>
      <c r="B40" s="17" t="s">
        <v>32</v>
      </c>
      <c r="C40" s="18">
        <v>1122579</v>
      </c>
      <c r="D40" s="18"/>
      <c r="E40" s="19">
        <v>1031541</v>
      </c>
      <c r="F40" s="20">
        <v>1122578</v>
      </c>
      <c r="G40" s="20">
        <v>1134752</v>
      </c>
      <c r="H40" s="20">
        <v>4396</v>
      </c>
      <c r="I40" s="20">
        <v>8285</v>
      </c>
      <c r="J40" s="20">
        <v>1147433</v>
      </c>
      <c r="K40" s="20">
        <v>8285</v>
      </c>
      <c r="L40" s="20">
        <v>8285</v>
      </c>
      <c r="M40" s="20">
        <v>8285</v>
      </c>
      <c r="N40" s="20">
        <v>24855</v>
      </c>
      <c r="O40" s="20">
        <v>8285</v>
      </c>
      <c r="P40" s="20">
        <v>8285</v>
      </c>
      <c r="Q40" s="20">
        <v>8285</v>
      </c>
      <c r="R40" s="20">
        <v>24855</v>
      </c>
      <c r="S40" s="20">
        <v>8285</v>
      </c>
      <c r="T40" s="20">
        <v>8285</v>
      </c>
      <c r="U40" s="20">
        <v>8285</v>
      </c>
      <c r="V40" s="20">
        <v>24855</v>
      </c>
      <c r="W40" s="20">
        <v>1221998</v>
      </c>
      <c r="X40" s="20">
        <v>1122578</v>
      </c>
      <c r="Y40" s="20">
        <v>99420</v>
      </c>
      <c r="Z40" s="21">
        <v>8.8564001788739848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4767564</v>
      </c>
      <c r="D42" s="18"/>
      <c r="E42" s="19">
        <v>5525200</v>
      </c>
      <c r="F42" s="20">
        <v>5573808</v>
      </c>
      <c r="G42" s="20">
        <v>4029502</v>
      </c>
      <c r="H42" s="20">
        <v>872436</v>
      </c>
      <c r="I42" s="20">
        <v>67187</v>
      </c>
      <c r="J42" s="20">
        <v>4969125</v>
      </c>
      <c r="K42" s="20">
        <v>67187</v>
      </c>
      <c r="L42" s="20">
        <v>67187</v>
      </c>
      <c r="M42" s="20">
        <v>67187</v>
      </c>
      <c r="N42" s="20">
        <v>201561</v>
      </c>
      <c r="O42" s="20">
        <v>67187</v>
      </c>
      <c r="P42" s="20">
        <v>67187</v>
      </c>
      <c r="Q42" s="20">
        <v>67187</v>
      </c>
      <c r="R42" s="20">
        <v>201561</v>
      </c>
      <c r="S42" s="20">
        <v>67187</v>
      </c>
      <c r="T42" s="20">
        <v>67187</v>
      </c>
      <c r="U42" s="20">
        <v>67187</v>
      </c>
      <c r="V42" s="20">
        <v>201561</v>
      </c>
      <c r="W42" s="20">
        <v>5573808</v>
      </c>
      <c r="X42" s="20">
        <v>5573808</v>
      </c>
      <c r="Y42" s="20"/>
      <c r="Z42" s="21"/>
      <c r="AA42" s="22">
        <v>5573808</v>
      </c>
    </row>
    <row r="43" spans="1:27" x14ac:dyDescent="0.25">
      <c r="A43" s="27" t="s">
        <v>67</v>
      </c>
      <c r="B43" s="34" t="s">
        <v>32</v>
      </c>
      <c r="C43" s="29">
        <f>SUM(C39:C42)</f>
        <v>27453706</v>
      </c>
      <c r="D43" s="29">
        <f t="shared" ref="D43:Y43" si="4">SUM(D39:D42)</f>
        <v>0</v>
      </c>
      <c r="E43" s="35">
        <f t="shared" si="4"/>
        <v>24635821</v>
      </c>
      <c r="F43" s="36">
        <f t="shared" si="4"/>
        <v>24775465</v>
      </c>
      <c r="G43" s="36">
        <f t="shared" si="4"/>
        <v>26727815</v>
      </c>
      <c r="H43" s="36">
        <f t="shared" si="4"/>
        <v>876832</v>
      </c>
      <c r="I43" s="36">
        <f t="shared" si="4"/>
        <v>75472</v>
      </c>
      <c r="J43" s="36">
        <f t="shared" si="4"/>
        <v>27680119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75472</v>
      </c>
      <c r="P43" s="36">
        <f t="shared" si="4"/>
        <v>75472</v>
      </c>
      <c r="Q43" s="36">
        <f t="shared" si="4"/>
        <v>75472</v>
      </c>
      <c r="R43" s="36">
        <f t="shared" si="4"/>
        <v>226416</v>
      </c>
      <c r="S43" s="36">
        <f t="shared" si="4"/>
        <v>75472</v>
      </c>
      <c r="T43" s="36">
        <f t="shared" si="4"/>
        <v>75472</v>
      </c>
      <c r="U43" s="36">
        <f t="shared" si="4"/>
        <v>75472</v>
      </c>
      <c r="V43" s="36">
        <f t="shared" si="4"/>
        <v>226416</v>
      </c>
      <c r="W43" s="36">
        <f t="shared" si="4"/>
        <v>28359367</v>
      </c>
      <c r="X43" s="36">
        <f t="shared" si="4"/>
        <v>24775465</v>
      </c>
      <c r="Y43" s="36">
        <f t="shared" si="4"/>
        <v>3583902</v>
      </c>
      <c r="Z43" s="37">
        <f>+IF(X43&lt;&gt;0,+(Y43/X43)*100,0)</f>
        <v>14.465528699461341</v>
      </c>
      <c r="AA43" s="38">
        <f>SUM(AA39:AA42)</f>
        <v>24775465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41591009</v>
      </c>
      <c r="D44" s="29">
        <f>+D37+D43</f>
        <v>0</v>
      </c>
      <c r="E44" s="30">
        <f t="shared" si="5"/>
        <v>37892776</v>
      </c>
      <c r="F44" s="31">
        <f t="shared" si="5"/>
        <v>40602027</v>
      </c>
      <c r="G44" s="31">
        <f t="shared" si="5"/>
        <v>49565008</v>
      </c>
      <c r="H44" s="31">
        <f t="shared" si="5"/>
        <v>4143660</v>
      </c>
      <c r="I44" s="31">
        <f t="shared" si="5"/>
        <v>-736774</v>
      </c>
      <c r="J44" s="31">
        <f t="shared" si="5"/>
        <v>52971894</v>
      </c>
      <c r="K44" s="31">
        <f t="shared" si="5"/>
        <v>-4429816</v>
      </c>
      <c r="L44" s="31">
        <f t="shared" si="5"/>
        <v>-1537268</v>
      </c>
      <c r="M44" s="31">
        <f t="shared" si="5"/>
        <v>-5544635</v>
      </c>
      <c r="N44" s="31">
        <f t="shared" si="5"/>
        <v>-11511719</v>
      </c>
      <c r="O44" s="31">
        <f t="shared" si="5"/>
        <v>726605</v>
      </c>
      <c r="P44" s="31">
        <f t="shared" si="5"/>
        <v>142618</v>
      </c>
      <c r="Q44" s="31">
        <f t="shared" si="5"/>
        <v>17358803</v>
      </c>
      <c r="R44" s="31">
        <f t="shared" si="5"/>
        <v>18228026</v>
      </c>
      <c r="S44" s="31">
        <f t="shared" si="5"/>
        <v>482176</v>
      </c>
      <c r="T44" s="31">
        <f t="shared" si="5"/>
        <v>-446396</v>
      </c>
      <c r="U44" s="31">
        <f t="shared" si="5"/>
        <v>-6490373</v>
      </c>
      <c r="V44" s="31">
        <f t="shared" si="5"/>
        <v>-6454593</v>
      </c>
      <c r="W44" s="31">
        <f t="shared" si="5"/>
        <v>53233608</v>
      </c>
      <c r="X44" s="31">
        <f t="shared" si="5"/>
        <v>40602027</v>
      </c>
      <c r="Y44" s="31">
        <f t="shared" si="5"/>
        <v>12631581</v>
      </c>
      <c r="Z44" s="32">
        <f>+IF(X44&lt;&gt;0,+(Y44/X44)*100,0)</f>
        <v>31.11071523596593</v>
      </c>
      <c r="AA44" s="33">
        <f>+AA37+AA43</f>
        <v>40602027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1042487974</v>
      </c>
      <c r="D45" s="42">
        <f t="shared" si="6"/>
        <v>0</v>
      </c>
      <c r="E45" s="43">
        <f t="shared" si="6"/>
        <v>1004027155</v>
      </c>
      <c r="F45" s="44">
        <f t="shared" si="6"/>
        <v>1105820922</v>
      </c>
      <c r="G45" s="44">
        <f t="shared" si="6"/>
        <v>1094012423</v>
      </c>
      <c r="H45" s="44">
        <f t="shared" si="6"/>
        <v>-2636460</v>
      </c>
      <c r="I45" s="44">
        <f t="shared" si="6"/>
        <v>-25235735</v>
      </c>
      <c r="J45" s="44">
        <f t="shared" si="6"/>
        <v>1066140228</v>
      </c>
      <c r="K45" s="44">
        <f t="shared" si="6"/>
        <v>12157074</v>
      </c>
      <c r="L45" s="44">
        <f t="shared" si="6"/>
        <v>9878257</v>
      </c>
      <c r="M45" s="44">
        <f t="shared" si="6"/>
        <v>22398363</v>
      </c>
      <c r="N45" s="44">
        <f t="shared" si="6"/>
        <v>44433694</v>
      </c>
      <c r="O45" s="44">
        <f t="shared" si="6"/>
        <v>10954261</v>
      </c>
      <c r="P45" s="44">
        <f t="shared" si="6"/>
        <v>-22120665</v>
      </c>
      <c r="Q45" s="44">
        <f t="shared" si="6"/>
        <v>21986350</v>
      </c>
      <c r="R45" s="44">
        <f t="shared" si="6"/>
        <v>10819946</v>
      </c>
      <c r="S45" s="44">
        <f t="shared" si="6"/>
        <v>9815940</v>
      </c>
      <c r="T45" s="44">
        <f t="shared" si="6"/>
        <v>10219236</v>
      </c>
      <c r="U45" s="44">
        <f t="shared" si="6"/>
        <v>12840001</v>
      </c>
      <c r="V45" s="44">
        <f t="shared" si="6"/>
        <v>32875177</v>
      </c>
      <c r="W45" s="44">
        <f t="shared" si="6"/>
        <v>1154269045</v>
      </c>
      <c r="X45" s="44">
        <f t="shared" si="6"/>
        <v>1105820922</v>
      </c>
      <c r="Y45" s="44">
        <f t="shared" si="6"/>
        <v>48448123</v>
      </c>
      <c r="Z45" s="45">
        <f>+IF(X45&lt;&gt;0,+(Y45/X45)*100,0)</f>
        <v>4.3811906644320118</v>
      </c>
      <c r="AA45" s="46">
        <f>+AA26-AA44</f>
        <v>1105820922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97100100</v>
      </c>
      <c r="D47" s="18"/>
      <c r="E47" s="19">
        <v>44169585</v>
      </c>
      <c r="F47" s="20">
        <v>131211616</v>
      </c>
      <c r="G47" s="20">
        <v>67637790</v>
      </c>
      <c r="H47" s="20">
        <v>-17307965</v>
      </c>
      <c r="I47" s="20">
        <v>-53805375</v>
      </c>
      <c r="J47" s="20">
        <v>-3475550</v>
      </c>
      <c r="K47" s="20">
        <v>10108479</v>
      </c>
      <c r="L47" s="20">
        <v>3548000</v>
      </c>
      <c r="M47" s="20">
        <v>16760518</v>
      </c>
      <c r="N47" s="20">
        <v>30416997</v>
      </c>
      <c r="O47" s="20">
        <v>5728258</v>
      </c>
      <c r="P47" s="20">
        <v>4123793</v>
      </c>
      <c r="Q47" s="20">
        <v>17185597</v>
      </c>
      <c r="R47" s="20">
        <v>27037648</v>
      </c>
      <c r="S47" s="20">
        <v>3856684</v>
      </c>
      <c r="T47" s="20">
        <v>5245839</v>
      </c>
      <c r="U47" s="20">
        <v>6939016</v>
      </c>
      <c r="V47" s="20">
        <v>16041539</v>
      </c>
      <c r="W47" s="20">
        <v>70020634</v>
      </c>
      <c r="X47" s="20">
        <v>131211616</v>
      </c>
      <c r="Y47" s="20">
        <v>-61190982</v>
      </c>
      <c r="Z47" s="47">
        <v>-46.635339054127641</v>
      </c>
      <c r="AA47" s="22">
        <v>131211616</v>
      </c>
    </row>
    <row r="48" spans="1:27" x14ac:dyDescent="0.25">
      <c r="A48" s="23" t="s">
        <v>73</v>
      </c>
      <c r="B48" s="17" t="s">
        <v>32</v>
      </c>
      <c r="C48" s="18">
        <v>7767368</v>
      </c>
      <c r="D48" s="18"/>
      <c r="E48" s="19"/>
      <c r="F48" s="20">
        <v>8017368</v>
      </c>
      <c r="G48" s="20">
        <v>7767368</v>
      </c>
      <c r="H48" s="20"/>
      <c r="I48" s="20"/>
      <c r="J48" s="20">
        <v>7767368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7767368</v>
      </c>
      <c r="X48" s="20">
        <v>8017368</v>
      </c>
      <c r="Y48" s="20">
        <v>-250000</v>
      </c>
      <c r="Z48" s="47">
        <v>-3.118230321971001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104867468</v>
      </c>
      <c r="D50" s="50">
        <f t="shared" ref="D50:Y50" si="7">SUM(D47:D49)</f>
        <v>0</v>
      </c>
      <c r="E50" s="51">
        <f t="shared" si="7"/>
        <v>44169585</v>
      </c>
      <c r="F50" s="52">
        <f t="shared" si="7"/>
        <v>139228984</v>
      </c>
      <c r="G50" s="52">
        <f t="shared" si="7"/>
        <v>75405158</v>
      </c>
      <c r="H50" s="52">
        <f t="shared" si="7"/>
        <v>-17307965</v>
      </c>
      <c r="I50" s="52">
        <f t="shared" si="7"/>
        <v>-53805375</v>
      </c>
      <c r="J50" s="52">
        <f t="shared" si="7"/>
        <v>4291818</v>
      </c>
      <c r="K50" s="52">
        <f t="shared" si="7"/>
        <v>10108479</v>
      </c>
      <c r="L50" s="52">
        <f t="shared" si="7"/>
        <v>3548000</v>
      </c>
      <c r="M50" s="52">
        <f t="shared" si="7"/>
        <v>16760518</v>
      </c>
      <c r="N50" s="52">
        <f t="shared" si="7"/>
        <v>30416997</v>
      </c>
      <c r="O50" s="52">
        <f t="shared" si="7"/>
        <v>5728258</v>
      </c>
      <c r="P50" s="52">
        <f t="shared" si="7"/>
        <v>4123793</v>
      </c>
      <c r="Q50" s="52">
        <f t="shared" si="7"/>
        <v>17185597</v>
      </c>
      <c r="R50" s="52">
        <f t="shared" si="7"/>
        <v>27037648</v>
      </c>
      <c r="S50" s="52">
        <f t="shared" si="7"/>
        <v>3856684</v>
      </c>
      <c r="T50" s="52">
        <f t="shared" si="7"/>
        <v>5245839</v>
      </c>
      <c r="U50" s="52">
        <f t="shared" si="7"/>
        <v>6939016</v>
      </c>
      <c r="V50" s="52">
        <f t="shared" si="7"/>
        <v>16041539</v>
      </c>
      <c r="W50" s="52">
        <f t="shared" si="7"/>
        <v>77788002</v>
      </c>
      <c r="X50" s="52">
        <f t="shared" si="7"/>
        <v>139228984</v>
      </c>
      <c r="Y50" s="52">
        <f t="shared" si="7"/>
        <v>-61440982</v>
      </c>
      <c r="Z50" s="53">
        <f>+IF(X50&lt;&gt;0,+(Y50/X50)*100,0)</f>
        <v>-44.129447931617456</v>
      </c>
      <c r="AA50" s="54">
        <f>SUM(AA47:AA49)</f>
        <v>139228984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-21967517</v>
      </c>
      <c r="D6" s="18"/>
      <c r="E6" s="19"/>
      <c r="F6" s="20"/>
      <c r="G6" s="20">
        <v>27879174</v>
      </c>
      <c r="H6" s="20">
        <v>-29927523</v>
      </c>
      <c r="I6" s="20">
        <v>-18639298</v>
      </c>
      <c r="J6" s="20">
        <v>-20687647</v>
      </c>
      <c r="K6" s="20">
        <v>15850921</v>
      </c>
      <c r="L6" s="20">
        <v>1673915</v>
      </c>
      <c r="M6" s="20">
        <v>7421857</v>
      </c>
      <c r="N6" s="20">
        <v>24946693</v>
      </c>
      <c r="O6" s="20">
        <v>6188187</v>
      </c>
      <c r="P6" s="20">
        <v>31709504</v>
      </c>
      <c r="Q6" s="20">
        <v>-30517608</v>
      </c>
      <c r="R6" s="20">
        <v>7380083</v>
      </c>
      <c r="S6" s="20">
        <v>-201994</v>
      </c>
      <c r="T6" s="20">
        <v>5324454</v>
      </c>
      <c r="U6" s="20">
        <v>-46649400</v>
      </c>
      <c r="V6" s="20">
        <v>-41526940</v>
      </c>
      <c r="W6" s="20">
        <v>-29887811</v>
      </c>
      <c r="X6" s="20"/>
      <c r="Y6" s="20">
        <v>-29887811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196352988</v>
      </c>
      <c r="D7" s="18"/>
      <c r="E7" s="19">
        <v>76762815</v>
      </c>
      <c r="F7" s="20">
        <v>83392503</v>
      </c>
      <c r="G7" s="20">
        <v>71777179</v>
      </c>
      <c r="H7" s="20">
        <v>30336028</v>
      </c>
      <c r="I7" s="20">
        <v>15034726</v>
      </c>
      <c r="J7" s="20">
        <v>117147933</v>
      </c>
      <c r="K7" s="20">
        <v>792794</v>
      </c>
      <c r="L7" s="20">
        <v>16011126</v>
      </c>
      <c r="M7" s="20">
        <v>11044195</v>
      </c>
      <c r="N7" s="20">
        <v>27848115</v>
      </c>
      <c r="O7" s="20">
        <v>11774567</v>
      </c>
      <c r="P7" s="20">
        <v>12313578</v>
      </c>
      <c r="Q7" s="20">
        <v>13988100</v>
      </c>
      <c r="R7" s="20">
        <v>38076245</v>
      </c>
      <c r="S7" s="20">
        <v>17330085</v>
      </c>
      <c r="T7" s="20">
        <v>10323112</v>
      </c>
      <c r="U7" s="20">
        <v>14676442</v>
      </c>
      <c r="V7" s="20">
        <v>42329639</v>
      </c>
      <c r="W7" s="20">
        <v>225401932</v>
      </c>
      <c r="X7" s="20">
        <v>83392503</v>
      </c>
      <c r="Y7" s="20">
        <v>142009429</v>
      </c>
      <c r="Z7" s="21">
        <v>170.29040248378203</v>
      </c>
      <c r="AA7" s="22">
        <v>83392503</v>
      </c>
    </row>
    <row r="8" spans="1:27" x14ac:dyDescent="0.25">
      <c r="A8" s="23" t="s">
        <v>36</v>
      </c>
      <c r="B8" s="17" t="s">
        <v>32</v>
      </c>
      <c r="C8" s="18">
        <v>-1411797</v>
      </c>
      <c r="D8" s="18"/>
      <c r="E8" s="19">
        <v>-594721</v>
      </c>
      <c r="F8" s="20">
        <v>1076304</v>
      </c>
      <c r="G8" s="20">
        <v>-649698</v>
      </c>
      <c r="H8" s="20">
        <v>-1119</v>
      </c>
      <c r="I8" s="20">
        <v>-1111</v>
      </c>
      <c r="J8" s="20">
        <v>-651928</v>
      </c>
      <c r="K8" s="20">
        <v>-1094</v>
      </c>
      <c r="L8" s="20">
        <v>-1114</v>
      </c>
      <c r="M8" s="20">
        <v>-1103</v>
      </c>
      <c r="N8" s="20">
        <v>-3311</v>
      </c>
      <c r="O8" s="20">
        <v>-1105</v>
      </c>
      <c r="P8" s="20">
        <v>-14577</v>
      </c>
      <c r="Q8" s="20">
        <v>1900</v>
      </c>
      <c r="R8" s="20">
        <v>-13782</v>
      </c>
      <c r="S8" s="20">
        <v>-1081</v>
      </c>
      <c r="T8" s="20">
        <v>-1083</v>
      </c>
      <c r="U8" s="20">
        <v>5641</v>
      </c>
      <c r="V8" s="20">
        <v>3477</v>
      </c>
      <c r="W8" s="20">
        <v>-665544</v>
      </c>
      <c r="X8" s="20">
        <v>1076304</v>
      </c>
      <c r="Y8" s="20">
        <v>-1741848</v>
      </c>
      <c r="Z8" s="21">
        <v>-161.8360611871739</v>
      </c>
      <c r="AA8" s="22">
        <v>1076304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-5767721</v>
      </c>
      <c r="D10" s="18"/>
      <c r="E10" s="19"/>
      <c r="F10" s="20"/>
      <c r="G10" s="20">
        <v>-394468</v>
      </c>
      <c r="H10" s="20">
        <v>-312253</v>
      </c>
      <c r="I10" s="20">
        <v>-1249074</v>
      </c>
      <c r="J10" s="20">
        <v>-1955795</v>
      </c>
      <c r="K10" s="20">
        <v>-743395</v>
      </c>
      <c r="L10" s="20">
        <v>-301372</v>
      </c>
      <c r="M10" s="20">
        <v>-244571</v>
      </c>
      <c r="N10" s="20">
        <v>-1289338</v>
      </c>
      <c r="O10" s="20">
        <v>-181069</v>
      </c>
      <c r="P10" s="20">
        <v>-259261</v>
      </c>
      <c r="Q10" s="20">
        <v>-261494</v>
      </c>
      <c r="R10" s="20">
        <v>-701824</v>
      </c>
      <c r="S10" s="20">
        <v>-511793</v>
      </c>
      <c r="T10" s="20">
        <v>-546923</v>
      </c>
      <c r="U10" s="20">
        <v>-225646</v>
      </c>
      <c r="V10" s="20">
        <v>-1284362</v>
      </c>
      <c r="W10" s="20">
        <v>-5231319</v>
      </c>
      <c r="X10" s="20"/>
      <c r="Y10" s="20">
        <v>-5231319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-582265</v>
      </c>
      <c r="D11" s="18"/>
      <c r="E11" s="19"/>
      <c r="F11" s="20"/>
      <c r="G11" s="24">
        <v>-610625</v>
      </c>
      <c r="H11" s="24"/>
      <c r="I11" s="24"/>
      <c r="J11" s="20">
        <v>-610625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-610625</v>
      </c>
      <c r="X11" s="20"/>
      <c r="Y11" s="24">
        <v>-610625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1686</v>
      </c>
      <c r="V12" s="20">
        <v>1686</v>
      </c>
      <c r="W12" s="20">
        <v>1686</v>
      </c>
      <c r="X12" s="20"/>
      <c r="Y12" s="20">
        <v>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166623688</v>
      </c>
      <c r="D13" s="29">
        <f>SUM(D6:D12)</f>
        <v>0</v>
      </c>
      <c r="E13" s="30">
        <f t="shared" si="0"/>
        <v>76168094</v>
      </c>
      <c r="F13" s="31">
        <f t="shared" si="0"/>
        <v>84468807</v>
      </c>
      <c r="G13" s="31">
        <f t="shared" si="0"/>
        <v>98001562</v>
      </c>
      <c r="H13" s="31">
        <f t="shared" si="0"/>
        <v>95133</v>
      </c>
      <c r="I13" s="31">
        <f t="shared" si="0"/>
        <v>-4854757</v>
      </c>
      <c r="J13" s="31">
        <f t="shared" si="0"/>
        <v>93241938</v>
      </c>
      <c r="K13" s="31">
        <f t="shared" si="0"/>
        <v>15899226</v>
      </c>
      <c r="L13" s="31">
        <f t="shared" si="0"/>
        <v>17382555</v>
      </c>
      <c r="M13" s="31">
        <f t="shared" si="0"/>
        <v>18220378</v>
      </c>
      <c r="N13" s="31">
        <f t="shared" si="0"/>
        <v>51502159</v>
      </c>
      <c r="O13" s="31">
        <f t="shared" si="0"/>
        <v>17780580</v>
      </c>
      <c r="P13" s="31">
        <f t="shared" si="0"/>
        <v>43749244</v>
      </c>
      <c r="Q13" s="31">
        <f t="shared" si="0"/>
        <v>-16789102</v>
      </c>
      <c r="R13" s="31">
        <f t="shared" si="0"/>
        <v>44740722</v>
      </c>
      <c r="S13" s="31">
        <f t="shared" si="0"/>
        <v>16615217</v>
      </c>
      <c r="T13" s="31">
        <f t="shared" si="0"/>
        <v>15099560</v>
      </c>
      <c r="U13" s="31">
        <f t="shared" si="0"/>
        <v>-32191277</v>
      </c>
      <c r="V13" s="31">
        <f t="shared" si="0"/>
        <v>-476500</v>
      </c>
      <c r="W13" s="31">
        <f t="shared" si="0"/>
        <v>189008319</v>
      </c>
      <c r="X13" s="31">
        <f t="shared" si="0"/>
        <v>84468807</v>
      </c>
      <c r="Y13" s="31">
        <f t="shared" si="0"/>
        <v>104539512</v>
      </c>
      <c r="Z13" s="32">
        <f>+IF(X13&lt;&gt;0,+(Y13/X13)*100,0)</f>
        <v>123.76108496477285</v>
      </c>
      <c r="AA13" s="33">
        <f>SUM(AA6:AA12)</f>
        <v>84468807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-40874888</v>
      </c>
      <c r="D17" s="18"/>
      <c r="E17" s="19">
        <v>108808226</v>
      </c>
      <c r="F17" s="20">
        <v>20614501</v>
      </c>
      <c r="G17" s="24">
        <v>6953849</v>
      </c>
      <c r="H17" s="24">
        <v>-13048487</v>
      </c>
      <c r="I17" s="24">
        <v>12505</v>
      </c>
      <c r="J17" s="20">
        <v>-6082133</v>
      </c>
      <c r="K17" s="24">
        <v>81513</v>
      </c>
      <c r="L17" s="24">
        <v>-48145</v>
      </c>
      <c r="M17" s="20">
        <v>-735086</v>
      </c>
      <c r="N17" s="24">
        <v>-701718</v>
      </c>
      <c r="O17" s="24">
        <v>-116613</v>
      </c>
      <c r="P17" s="24">
        <v>-174797</v>
      </c>
      <c r="Q17" s="20">
        <v>18779499</v>
      </c>
      <c r="R17" s="24">
        <v>18488089</v>
      </c>
      <c r="S17" s="24">
        <v>-180677</v>
      </c>
      <c r="T17" s="20">
        <v>2495858</v>
      </c>
      <c r="U17" s="24">
        <v>8300146</v>
      </c>
      <c r="V17" s="24">
        <v>10615327</v>
      </c>
      <c r="W17" s="24">
        <v>22319565</v>
      </c>
      <c r="X17" s="20">
        <v>20614501</v>
      </c>
      <c r="Y17" s="24">
        <v>1705064</v>
      </c>
      <c r="Z17" s="25">
        <v>8.2711873549595012</v>
      </c>
      <c r="AA17" s="26">
        <v>20614501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-40874888</v>
      </c>
      <c r="D25" s="29">
        <f t="shared" ref="D25:Y25" si="1">SUM(D15:D24)</f>
        <v>0</v>
      </c>
      <c r="E25" s="35">
        <f t="shared" si="1"/>
        <v>108808226</v>
      </c>
      <c r="F25" s="36">
        <f t="shared" si="1"/>
        <v>20614501</v>
      </c>
      <c r="G25" s="36">
        <f t="shared" si="1"/>
        <v>6953849</v>
      </c>
      <c r="H25" s="36">
        <f t="shared" si="1"/>
        <v>-13048487</v>
      </c>
      <c r="I25" s="36">
        <f t="shared" si="1"/>
        <v>12505</v>
      </c>
      <c r="J25" s="36">
        <f t="shared" si="1"/>
        <v>-6082133</v>
      </c>
      <c r="K25" s="36">
        <f t="shared" si="1"/>
        <v>81513</v>
      </c>
      <c r="L25" s="36">
        <f t="shared" si="1"/>
        <v>-48145</v>
      </c>
      <c r="M25" s="36">
        <f t="shared" si="1"/>
        <v>-735086</v>
      </c>
      <c r="N25" s="36">
        <f t="shared" si="1"/>
        <v>-701718</v>
      </c>
      <c r="O25" s="36">
        <f t="shared" si="1"/>
        <v>-116613</v>
      </c>
      <c r="P25" s="36">
        <f t="shared" si="1"/>
        <v>-174797</v>
      </c>
      <c r="Q25" s="36">
        <f t="shared" si="1"/>
        <v>18779499</v>
      </c>
      <c r="R25" s="36">
        <f t="shared" si="1"/>
        <v>18488089</v>
      </c>
      <c r="S25" s="36">
        <f t="shared" si="1"/>
        <v>-180677</v>
      </c>
      <c r="T25" s="36">
        <f t="shared" si="1"/>
        <v>2495858</v>
      </c>
      <c r="U25" s="36">
        <f t="shared" si="1"/>
        <v>8300146</v>
      </c>
      <c r="V25" s="36">
        <f t="shared" si="1"/>
        <v>10615327</v>
      </c>
      <c r="W25" s="36">
        <f t="shared" si="1"/>
        <v>22319565</v>
      </c>
      <c r="X25" s="36">
        <f t="shared" si="1"/>
        <v>20614501</v>
      </c>
      <c r="Y25" s="36">
        <f t="shared" si="1"/>
        <v>1705064</v>
      </c>
      <c r="Z25" s="37">
        <f>+IF(X25&lt;&gt;0,+(Y25/X25)*100,0)</f>
        <v>8.2711873549595012</v>
      </c>
      <c r="AA25" s="38">
        <f>SUM(AA15:AA24)</f>
        <v>20614501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125748800</v>
      </c>
      <c r="D26" s="29">
        <f>+D13+D25</f>
        <v>0</v>
      </c>
      <c r="E26" s="30">
        <f t="shared" si="2"/>
        <v>184976320</v>
      </c>
      <c r="F26" s="31">
        <f t="shared" si="2"/>
        <v>105083308</v>
      </c>
      <c r="G26" s="31">
        <f t="shared" si="2"/>
        <v>104955411</v>
      </c>
      <c r="H26" s="31">
        <f t="shared" si="2"/>
        <v>-12953354</v>
      </c>
      <c r="I26" s="31">
        <f t="shared" si="2"/>
        <v>-4842252</v>
      </c>
      <c r="J26" s="31">
        <f t="shared" si="2"/>
        <v>87159805</v>
      </c>
      <c r="K26" s="31">
        <f t="shared" si="2"/>
        <v>15980739</v>
      </c>
      <c r="L26" s="31">
        <f t="shared" si="2"/>
        <v>17334410</v>
      </c>
      <c r="M26" s="31">
        <f t="shared" si="2"/>
        <v>17485292</v>
      </c>
      <c r="N26" s="31">
        <f t="shared" si="2"/>
        <v>50800441</v>
      </c>
      <c r="O26" s="31">
        <f t="shared" si="2"/>
        <v>17663967</v>
      </c>
      <c r="P26" s="31">
        <f t="shared" si="2"/>
        <v>43574447</v>
      </c>
      <c r="Q26" s="31">
        <f t="shared" si="2"/>
        <v>1990397</v>
      </c>
      <c r="R26" s="31">
        <f t="shared" si="2"/>
        <v>63228811</v>
      </c>
      <c r="S26" s="31">
        <f t="shared" si="2"/>
        <v>16434540</v>
      </c>
      <c r="T26" s="31">
        <f t="shared" si="2"/>
        <v>17595418</v>
      </c>
      <c r="U26" s="31">
        <f t="shared" si="2"/>
        <v>-23891131</v>
      </c>
      <c r="V26" s="31">
        <f t="shared" si="2"/>
        <v>10138827</v>
      </c>
      <c r="W26" s="31">
        <f t="shared" si="2"/>
        <v>211327884</v>
      </c>
      <c r="X26" s="31">
        <f t="shared" si="2"/>
        <v>105083308</v>
      </c>
      <c r="Y26" s="31">
        <f t="shared" si="2"/>
        <v>106244576</v>
      </c>
      <c r="Z26" s="32">
        <f>+IF(X26&lt;&gt;0,+(Y26/X26)*100,0)</f>
        <v>101.10509273271069</v>
      </c>
      <c r="AA26" s="33">
        <f>+AA13+AA25</f>
        <v>105083308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-24023171</v>
      </c>
      <c r="D32" s="18"/>
      <c r="E32" s="19">
        <v>-32225427</v>
      </c>
      <c r="F32" s="20">
        <v>-25072576</v>
      </c>
      <c r="G32" s="20">
        <v>-24115320</v>
      </c>
      <c r="H32" s="20">
        <v>-1247328</v>
      </c>
      <c r="I32" s="20">
        <v>-488480</v>
      </c>
      <c r="J32" s="20">
        <v>-25851128</v>
      </c>
      <c r="K32" s="20">
        <v>96730</v>
      </c>
      <c r="L32" s="20">
        <v>-299370</v>
      </c>
      <c r="M32" s="20">
        <v>254707</v>
      </c>
      <c r="N32" s="20">
        <v>52067</v>
      </c>
      <c r="O32" s="20">
        <v>-127762</v>
      </c>
      <c r="P32" s="20">
        <v>28151842</v>
      </c>
      <c r="Q32" s="20">
        <v>-31906503</v>
      </c>
      <c r="R32" s="20">
        <v>-3882423</v>
      </c>
      <c r="S32" s="20">
        <v>-339620</v>
      </c>
      <c r="T32" s="20">
        <v>2513925</v>
      </c>
      <c r="U32" s="20">
        <v>-257044</v>
      </c>
      <c r="V32" s="20">
        <v>1917261</v>
      </c>
      <c r="W32" s="20">
        <v>-27764223</v>
      </c>
      <c r="X32" s="20">
        <v>-25072576</v>
      </c>
      <c r="Y32" s="20">
        <v>-2691647</v>
      </c>
      <c r="Z32" s="21">
        <v>10.735422638663056</v>
      </c>
      <c r="AA32" s="22">
        <v>-25072576</v>
      </c>
    </row>
    <row r="33" spans="1:27" x14ac:dyDescent="0.25">
      <c r="A33" s="23" t="s">
        <v>60</v>
      </c>
      <c r="B33" s="17" t="s">
        <v>32</v>
      </c>
      <c r="C33" s="18">
        <v>-21555820</v>
      </c>
      <c r="D33" s="18"/>
      <c r="E33" s="19"/>
      <c r="F33" s="20"/>
      <c r="G33" s="20">
        <v>-1843541</v>
      </c>
      <c r="H33" s="20">
        <v>-92879</v>
      </c>
      <c r="I33" s="20">
        <v>-1521654</v>
      </c>
      <c r="J33" s="20">
        <v>-3458074</v>
      </c>
      <c r="K33" s="20">
        <v>-627472</v>
      </c>
      <c r="L33" s="20">
        <v>-869375</v>
      </c>
      <c r="M33" s="20">
        <v>-178595</v>
      </c>
      <c r="N33" s="20">
        <v>-1675442</v>
      </c>
      <c r="O33" s="20">
        <v>-531353</v>
      </c>
      <c r="P33" s="20">
        <v>-407194</v>
      </c>
      <c r="Q33" s="20">
        <v>-15856794</v>
      </c>
      <c r="R33" s="20">
        <v>-16795341</v>
      </c>
      <c r="S33" s="20">
        <v>-67362</v>
      </c>
      <c r="T33" s="20">
        <v>-3271959</v>
      </c>
      <c r="U33" s="20"/>
      <c r="V33" s="20">
        <v>-3339321</v>
      </c>
      <c r="W33" s="20">
        <v>-25268178</v>
      </c>
      <c r="X33" s="20"/>
      <c r="Y33" s="20">
        <v>-25268178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>
        <v>-4138170</v>
      </c>
      <c r="V35" s="20">
        <v>-4138170</v>
      </c>
      <c r="W35" s="20">
        <v>-4138170</v>
      </c>
      <c r="X35" s="20"/>
      <c r="Y35" s="20">
        <v>-4138170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-45578991</v>
      </c>
      <c r="D37" s="29">
        <f t="shared" ref="D37:Y37" si="3">SUM(D29:D36)</f>
        <v>0</v>
      </c>
      <c r="E37" s="30">
        <f t="shared" si="3"/>
        <v>-32225427</v>
      </c>
      <c r="F37" s="31">
        <f t="shared" si="3"/>
        <v>-25072576</v>
      </c>
      <c r="G37" s="31">
        <f t="shared" si="3"/>
        <v>-25958861</v>
      </c>
      <c r="H37" s="31">
        <f t="shared" si="3"/>
        <v>-1340207</v>
      </c>
      <c r="I37" s="31">
        <f t="shared" si="3"/>
        <v>-2010134</v>
      </c>
      <c r="J37" s="31">
        <f t="shared" si="3"/>
        <v>-29309202</v>
      </c>
      <c r="K37" s="31">
        <f t="shared" si="3"/>
        <v>-530742</v>
      </c>
      <c r="L37" s="31">
        <f t="shared" si="3"/>
        <v>-1168745</v>
      </c>
      <c r="M37" s="31">
        <f t="shared" si="3"/>
        <v>76112</v>
      </c>
      <c r="N37" s="31">
        <f t="shared" si="3"/>
        <v>-1623375</v>
      </c>
      <c r="O37" s="31">
        <f t="shared" si="3"/>
        <v>-659115</v>
      </c>
      <c r="P37" s="31">
        <f t="shared" si="3"/>
        <v>27744648</v>
      </c>
      <c r="Q37" s="31">
        <f t="shared" si="3"/>
        <v>-47763297</v>
      </c>
      <c r="R37" s="31">
        <f t="shared" si="3"/>
        <v>-20677764</v>
      </c>
      <c r="S37" s="31">
        <f t="shared" si="3"/>
        <v>-406982</v>
      </c>
      <c r="T37" s="31">
        <f t="shared" si="3"/>
        <v>-758034</v>
      </c>
      <c r="U37" s="31">
        <f t="shared" si="3"/>
        <v>-4395214</v>
      </c>
      <c r="V37" s="31">
        <f t="shared" si="3"/>
        <v>-5560230</v>
      </c>
      <c r="W37" s="31">
        <f t="shared" si="3"/>
        <v>-57170571</v>
      </c>
      <c r="X37" s="31">
        <f t="shared" si="3"/>
        <v>-25072576</v>
      </c>
      <c r="Y37" s="31">
        <f t="shared" si="3"/>
        <v>-32097995</v>
      </c>
      <c r="Z37" s="32">
        <f>+IF(X37&lt;&gt;0,+(Y37/X37)*100,0)</f>
        <v>128.02033185580933</v>
      </c>
      <c r="AA37" s="33">
        <f>SUM(AA29:AA36)</f>
        <v>-25072576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-45578991</v>
      </c>
      <c r="D44" s="29">
        <f>+D37+D43</f>
        <v>0</v>
      </c>
      <c r="E44" s="30">
        <f t="shared" si="5"/>
        <v>-32225427</v>
      </c>
      <c r="F44" s="31">
        <f t="shared" si="5"/>
        <v>-25072576</v>
      </c>
      <c r="G44" s="31">
        <f t="shared" si="5"/>
        <v>-25958861</v>
      </c>
      <c r="H44" s="31">
        <f t="shared" si="5"/>
        <v>-1340207</v>
      </c>
      <c r="I44" s="31">
        <f t="shared" si="5"/>
        <v>-2010134</v>
      </c>
      <c r="J44" s="31">
        <f t="shared" si="5"/>
        <v>-29309202</v>
      </c>
      <c r="K44" s="31">
        <f t="shared" si="5"/>
        <v>-530742</v>
      </c>
      <c r="L44" s="31">
        <f t="shared" si="5"/>
        <v>-1168745</v>
      </c>
      <c r="M44" s="31">
        <f t="shared" si="5"/>
        <v>76112</v>
      </c>
      <c r="N44" s="31">
        <f t="shared" si="5"/>
        <v>-1623375</v>
      </c>
      <c r="O44" s="31">
        <f t="shared" si="5"/>
        <v>-659115</v>
      </c>
      <c r="P44" s="31">
        <f t="shared" si="5"/>
        <v>27744648</v>
      </c>
      <c r="Q44" s="31">
        <f t="shared" si="5"/>
        <v>-47763297</v>
      </c>
      <c r="R44" s="31">
        <f t="shared" si="5"/>
        <v>-20677764</v>
      </c>
      <c r="S44" s="31">
        <f t="shared" si="5"/>
        <v>-406982</v>
      </c>
      <c r="T44" s="31">
        <f t="shared" si="5"/>
        <v>-758034</v>
      </c>
      <c r="U44" s="31">
        <f t="shared" si="5"/>
        <v>-4395214</v>
      </c>
      <c r="V44" s="31">
        <f t="shared" si="5"/>
        <v>-5560230</v>
      </c>
      <c r="W44" s="31">
        <f t="shared" si="5"/>
        <v>-57170571</v>
      </c>
      <c r="X44" s="31">
        <f t="shared" si="5"/>
        <v>-25072576</v>
      </c>
      <c r="Y44" s="31">
        <f t="shared" si="5"/>
        <v>-32097995</v>
      </c>
      <c r="Z44" s="32">
        <f>+IF(X44&lt;&gt;0,+(Y44/X44)*100,0)</f>
        <v>128.02033185580933</v>
      </c>
      <c r="AA44" s="33">
        <f>+AA37+AA43</f>
        <v>-25072576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171327791</v>
      </c>
      <c r="D45" s="42">
        <f t="shared" si="6"/>
        <v>0</v>
      </c>
      <c r="E45" s="43">
        <f t="shared" si="6"/>
        <v>217201747</v>
      </c>
      <c r="F45" s="44">
        <f t="shared" si="6"/>
        <v>130155884</v>
      </c>
      <c r="G45" s="44">
        <f t="shared" si="6"/>
        <v>130914272</v>
      </c>
      <c r="H45" s="44">
        <f t="shared" si="6"/>
        <v>-11613147</v>
      </c>
      <c r="I45" s="44">
        <f t="shared" si="6"/>
        <v>-2832118</v>
      </c>
      <c r="J45" s="44">
        <f t="shared" si="6"/>
        <v>116469007</v>
      </c>
      <c r="K45" s="44">
        <f t="shared" si="6"/>
        <v>16511481</v>
      </c>
      <c r="L45" s="44">
        <f t="shared" si="6"/>
        <v>18503155</v>
      </c>
      <c r="M45" s="44">
        <f t="shared" si="6"/>
        <v>17409180</v>
      </c>
      <c r="N45" s="44">
        <f t="shared" si="6"/>
        <v>52423816</v>
      </c>
      <c r="O45" s="44">
        <f t="shared" si="6"/>
        <v>18323082</v>
      </c>
      <c r="P45" s="44">
        <f t="shared" si="6"/>
        <v>15829799</v>
      </c>
      <c r="Q45" s="44">
        <f t="shared" si="6"/>
        <v>49753694</v>
      </c>
      <c r="R45" s="44">
        <f t="shared" si="6"/>
        <v>83906575</v>
      </c>
      <c r="S45" s="44">
        <f t="shared" si="6"/>
        <v>16841522</v>
      </c>
      <c r="T45" s="44">
        <f t="shared" si="6"/>
        <v>18353452</v>
      </c>
      <c r="U45" s="44">
        <f t="shared" si="6"/>
        <v>-19495917</v>
      </c>
      <c r="V45" s="44">
        <f t="shared" si="6"/>
        <v>15699057</v>
      </c>
      <c r="W45" s="44">
        <f t="shared" si="6"/>
        <v>268498455</v>
      </c>
      <c r="X45" s="44">
        <f t="shared" si="6"/>
        <v>130155884</v>
      </c>
      <c r="Y45" s="44">
        <f t="shared" si="6"/>
        <v>138342571</v>
      </c>
      <c r="Z45" s="45">
        <f>+IF(X45&lt;&gt;0,+(Y45/X45)*100,0)</f>
        <v>106.28990925988408</v>
      </c>
      <c r="AA45" s="46">
        <f>+AA26-AA44</f>
        <v>130155884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-516579483</v>
      </c>
      <c r="D6" s="18"/>
      <c r="E6" s="19">
        <v>-31352174</v>
      </c>
      <c r="F6" s="20">
        <v>-16508683</v>
      </c>
      <c r="G6" s="20">
        <v>-512076144</v>
      </c>
      <c r="H6" s="20">
        <v>-47097097</v>
      </c>
      <c r="I6" s="20">
        <v>-42499528</v>
      </c>
      <c r="J6" s="20">
        <v>-601672769</v>
      </c>
      <c r="K6" s="20">
        <v>-20597424</v>
      </c>
      <c r="L6" s="20">
        <v>-18288624</v>
      </c>
      <c r="M6" s="20">
        <v>2379440</v>
      </c>
      <c r="N6" s="20">
        <v>-36506608</v>
      </c>
      <c r="O6" s="20">
        <v>-15097204</v>
      </c>
      <c r="P6" s="20">
        <v>-22804950</v>
      </c>
      <c r="Q6" s="20">
        <v>-33725045</v>
      </c>
      <c r="R6" s="20">
        <v>-71627199</v>
      </c>
      <c r="S6" s="20">
        <v>-40968845</v>
      </c>
      <c r="T6" s="20">
        <v>-35779227</v>
      </c>
      <c r="U6" s="20">
        <v>3743315</v>
      </c>
      <c r="V6" s="20">
        <v>-73004757</v>
      </c>
      <c r="W6" s="20">
        <v>-782811333</v>
      </c>
      <c r="X6" s="20">
        <v>-16508683</v>
      </c>
      <c r="Y6" s="20">
        <v>-766302650</v>
      </c>
      <c r="Z6" s="21">
        <v>4641.8157644677049</v>
      </c>
      <c r="AA6" s="22">
        <v>-16508683</v>
      </c>
    </row>
    <row r="7" spans="1:27" x14ac:dyDescent="0.25">
      <c r="A7" s="23" t="s">
        <v>35</v>
      </c>
      <c r="B7" s="17" t="s">
        <v>32</v>
      </c>
      <c r="C7" s="18">
        <v>356554632</v>
      </c>
      <c r="D7" s="18"/>
      <c r="E7" s="19">
        <v>421613898</v>
      </c>
      <c r="F7" s="20">
        <v>420637558</v>
      </c>
      <c r="G7" s="20">
        <v>388945347</v>
      </c>
      <c r="H7" s="20">
        <v>33272695</v>
      </c>
      <c r="I7" s="20">
        <v>29047900</v>
      </c>
      <c r="J7" s="20">
        <v>451265942</v>
      </c>
      <c r="K7" s="20">
        <v>19648323</v>
      </c>
      <c r="L7" s="20">
        <v>17688544</v>
      </c>
      <c r="M7" s="20">
        <v>18312462</v>
      </c>
      <c r="N7" s="20">
        <v>55649329</v>
      </c>
      <c r="O7" s="20">
        <v>19514594</v>
      </c>
      <c r="P7" s="20">
        <v>28439874</v>
      </c>
      <c r="Q7" s="20">
        <v>36321923</v>
      </c>
      <c r="R7" s="20">
        <v>84276391</v>
      </c>
      <c r="S7" s="20">
        <v>40710785</v>
      </c>
      <c r="T7" s="20">
        <v>35008577</v>
      </c>
      <c r="U7" s="20">
        <v>16306687</v>
      </c>
      <c r="V7" s="20">
        <v>92026049</v>
      </c>
      <c r="W7" s="20">
        <v>683217711</v>
      </c>
      <c r="X7" s="20">
        <v>420637558</v>
      </c>
      <c r="Y7" s="20">
        <v>262580153</v>
      </c>
      <c r="Z7" s="21">
        <v>62.424324220710695</v>
      </c>
      <c r="AA7" s="22">
        <v>420637558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976340</v>
      </c>
      <c r="G8" s="20">
        <v>99020</v>
      </c>
      <c r="H8" s="20">
        <v>99020</v>
      </c>
      <c r="I8" s="20">
        <v>97713</v>
      </c>
      <c r="J8" s="20">
        <v>295753</v>
      </c>
      <c r="K8" s="20">
        <v>91279</v>
      </c>
      <c r="L8" s="20">
        <v>87862</v>
      </c>
      <c r="M8" s="20">
        <v>94772</v>
      </c>
      <c r="N8" s="20">
        <v>273913</v>
      </c>
      <c r="O8" s="20">
        <v>94445</v>
      </c>
      <c r="P8" s="20">
        <v>94445</v>
      </c>
      <c r="Q8" s="20">
        <v>94118</v>
      </c>
      <c r="R8" s="20">
        <v>283008</v>
      </c>
      <c r="S8" s="20">
        <v>89639</v>
      </c>
      <c r="T8" s="20">
        <v>89665</v>
      </c>
      <c r="U8" s="20">
        <v>92811</v>
      </c>
      <c r="V8" s="20">
        <v>272115</v>
      </c>
      <c r="W8" s="20">
        <v>1124789</v>
      </c>
      <c r="X8" s="20">
        <v>976340</v>
      </c>
      <c r="Y8" s="20">
        <v>148449</v>
      </c>
      <c r="Z8" s="21">
        <v>15.204641825593542</v>
      </c>
      <c r="AA8" s="22">
        <v>976340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-16532359</v>
      </c>
      <c r="D10" s="18"/>
      <c r="E10" s="19">
        <v>-6732238</v>
      </c>
      <c r="F10" s="20">
        <v>-6897554</v>
      </c>
      <c r="G10" s="20">
        <v>-16942484</v>
      </c>
      <c r="H10" s="20">
        <v>-406260</v>
      </c>
      <c r="I10" s="20">
        <v>-287634</v>
      </c>
      <c r="J10" s="20">
        <v>-17636378</v>
      </c>
      <c r="K10" s="20">
        <v>-1874775</v>
      </c>
      <c r="L10" s="20">
        <v>-369761</v>
      </c>
      <c r="M10" s="20">
        <v>-366320</v>
      </c>
      <c r="N10" s="20">
        <v>-2610856</v>
      </c>
      <c r="O10" s="20">
        <v>-834227</v>
      </c>
      <c r="P10" s="20">
        <v>-924259</v>
      </c>
      <c r="Q10" s="20">
        <v>-354911</v>
      </c>
      <c r="R10" s="20">
        <v>-2113397</v>
      </c>
      <c r="S10" s="20">
        <v>-370866</v>
      </c>
      <c r="T10" s="20">
        <v>-374980</v>
      </c>
      <c r="U10" s="20">
        <v>-1257815</v>
      </c>
      <c r="V10" s="20">
        <v>-2003661</v>
      </c>
      <c r="W10" s="20">
        <v>-24364292</v>
      </c>
      <c r="X10" s="20">
        <v>-6897554</v>
      </c>
      <c r="Y10" s="20">
        <v>-17466738</v>
      </c>
      <c r="Z10" s="21">
        <v>253.23089895345507</v>
      </c>
      <c r="AA10" s="22">
        <v>-6897554</v>
      </c>
    </row>
    <row r="11" spans="1:27" x14ac:dyDescent="0.25">
      <c r="A11" s="23" t="s">
        <v>39</v>
      </c>
      <c r="B11" s="17" t="s">
        <v>32</v>
      </c>
      <c r="C11" s="18">
        <v>128942738</v>
      </c>
      <c r="D11" s="18"/>
      <c r="E11" s="19"/>
      <c r="F11" s="20"/>
      <c r="G11" s="24">
        <v>128976484</v>
      </c>
      <c r="H11" s="24">
        <v>7211446</v>
      </c>
      <c r="I11" s="24">
        <v>6397741</v>
      </c>
      <c r="J11" s="20">
        <v>142585671</v>
      </c>
      <c r="K11" s="24">
        <v>3531722</v>
      </c>
      <c r="L11" s="24">
        <v>3178573</v>
      </c>
      <c r="M11" s="20">
        <v>219303</v>
      </c>
      <c r="N11" s="24">
        <v>6929598</v>
      </c>
      <c r="O11" s="24">
        <v>3081221</v>
      </c>
      <c r="P11" s="24">
        <v>3771571</v>
      </c>
      <c r="Q11" s="20">
        <v>5266944</v>
      </c>
      <c r="R11" s="24">
        <v>12119736</v>
      </c>
      <c r="S11" s="24">
        <v>6156733</v>
      </c>
      <c r="T11" s="20">
        <v>5533606</v>
      </c>
      <c r="U11" s="24">
        <v>1188568</v>
      </c>
      <c r="V11" s="24">
        <v>12878907</v>
      </c>
      <c r="W11" s="24">
        <v>174513912</v>
      </c>
      <c r="X11" s="20"/>
      <c r="Y11" s="24">
        <v>174513912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-47614472</v>
      </c>
      <c r="D13" s="29">
        <f>SUM(D6:D12)</f>
        <v>0</v>
      </c>
      <c r="E13" s="30">
        <f t="shared" si="0"/>
        <v>383529486</v>
      </c>
      <c r="F13" s="31">
        <f t="shared" si="0"/>
        <v>398207661</v>
      </c>
      <c r="G13" s="31">
        <f t="shared" si="0"/>
        <v>-10997777</v>
      </c>
      <c r="H13" s="31">
        <f t="shared" si="0"/>
        <v>-6920196</v>
      </c>
      <c r="I13" s="31">
        <f t="shared" si="0"/>
        <v>-7243808</v>
      </c>
      <c r="J13" s="31">
        <f t="shared" si="0"/>
        <v>-25161781</v>
      </c>
      <c r="K13" s="31">
        <f t="shared" si="0"/>
        <v>799125</v>
      </c>
      <c r="L13" s="31">
        <f t="shared" si="0"/>
        <v>2296594</v>
      </c>
      <c r="M13" s="31">
        <f t="shared" si="0"/>
        <v>20639657</v>
      </c>
      <c r="N13" s="31">
        <f t="shared" si="0"/>
        <v>23735376</v>
      </c>
      <c r="O13" s="31">
        <f t="shared" si="0"/>
        <v>6758829</v>
      </c>
      <c r="P13" s="31">
        <f t="shared" si="0"/>
        <v>8576681</v>
      </c>
      <c r="Q13" s="31">
        <f t="shared" si="0"/>
        <v>7603029</v>
      </c>
      <c r="R13" s="31">
        <f t="shared" si="0"/>
        <v>22938539</v>
      </c>
      <c r="S13" s="31">
        <f t="shared" si="0"/>
        <v>5617446</v>
      </c>
      <c r="T13" s="31">
        <f t="shared" si="0"/>
        <v>4477641</v>
      </c>
      <c r="U13" s="31">
        <f t="shared" si="0"/>
        <v>20073566</v>
      </c>
      <c r="V13" s="31">
        <f t="shared" si="0"/>
        <v>30168653</v>
      </c>
      <c r="W13" s="31">
        <f t="shared" si="0"/>
        <v>51680787</v>
      </c>
      <c r="X13" s="31">
        <f t="shared" si="0"/>
        <v>398207661</v>
      </c>
      <c r="Y13" s="31">
        <f t="shared" si="0"/>
        <v>-346526874</v>
      </c>
      <c r="Z13" s="32">
        <f>+IF(X13&lt;&gt;0,+(Y13/X13)*100,0)</f>
        <v>-87.021649239440421</v>
      </c>
      <c r="AA13" s="33">
        <f>SUM(AA6:AA12)</f>
        <v>398207661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13843755</v>
      </c>
      <c r="D17" s="18"/>
      <c r="E17" s="19">
        <v>26210516</v>
      </c>
      <c r="F17" s="20">
        <v>11367025</v>
      </c>
      <c r="G17" s="24">
        <v>14680118</v>
      </c>
      <c r="H17" s="24">
        <v>4750</v>
      </c>
      <c r="I17" s="24">
        <v>440517</v>
      </c>
      <c r="J17" s="20">
        <v>15125385</v>
      </c>
      <c r="K17" s="24">
        <v>1020673</v>
      </c>
      <c r="L17" s="24">
        <v>186604</v>
      </c>
      <c r="M17" s="20"/>
      <c r="N17" s="24">
        <v>1207277</v>
      </c>
      <c r="O17" s="24"/>
      <c r="P17" s="24">
        <v>247921</v>
      </c>
      <c r="Q17" s="20">
        <v>167514</v>
      </c>
      <c r="R17" s="24">
        <v>415435</v>
      </c>
      <c r="S17" s="24">
        <v>107466</v>
      </c>
      <c r="T17" s="20">
        <v>2021096</v>
      </c>
      <c r="U17" s="24">
        <v>3466479</v>
      </c>
      <c r="V17" s="24">
        <v>5595041</v>
      </c>
      <c r="W17" s="24">
        <v>22343138</v>
      </c>
      <c r="X17" s="20">
        <v>11367025</v>
      </c>
      <c r="Y17" s="24">
        <v>10976113</v>
      </c>
      <c r="Z17" s="25">
        <v>96.56099990982689</v>
      </c>
      <c r="AA17" s="26">
        <v>11367025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-144</v>
      </c>
      <c r="Y21" s="20">
        <v>144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13843755</v>
      </c>
      <c r="D25" s="29">
        <f t="shared" ref="D25:Y25" si="1">SUM(D15:D24)</f>
        <v>0</v>
      </c>
      <c r="E25" s="35">
        <f t="shared" si="1"/>
        <v>26210372</v>
      </c>
      <c r="F25" s="36">
        <f t="shared" si="1"/>
        <v>11366881</v>
      </c>
      <c r="G25" s="36">
        <f t="shared" si="1"/>
        <v>14680118</v>
      </c>
      <c r="H25" s="36">
        <f t="shared" si="1"/>
        <v>4750</v>
      </c>
      <c r="I25" s="36">
        <f t="shared" si="1"/>
        <v>440517</v>
      </c>
      <c r="J25" s="36">
        <f t="shared" si="1"/>
        <v>15125385</v>
      </c>
      <c r="K25" s="36">
        <f t="shared" si="1"/>
        <v>1020673</v>
      </c>
      <c r="L25" s="36">
        <f t="shared" si="1"/>
        <v>186604</v>
      </c>
      <c r="M25" s="36">
        <f t="shared" si="1"/>
        <v>0</v>
      </c>
      <c r="N25" s="36">
        <f t="shared" si="1"/>
        <v>1207277</v>
      </c>
      <c r="O25" s="36">
        <f t="shared" si="1"/>
        <v>0</v>
      </c>
      <c r="P25" s="36">
        <f t="shared" si="1"/>
        <v>247921</v>
      </c>
      <c r="Q25" s="36">
        <f t="shared" si="1"/>
        <v>167514</v>
      </c>
      <c r="R25" s="36">
        <f t="shared" si="1"/>
        <v>415435</v>
      </c>
      <c r="S25" s="36">
        <f t="shared" si="1"/>
        <v>107466</v>
      </c>
      <c r="T25" s="36">
        <f t="shared" si="1"/>
        <v>2021096</v>
      </c>
      <c r="U25" s="36">
        <f t="shared" si="1"/>
        <v>3466479</v>
      </c>
      <c r="V25" s="36">
        <f t="shared" si="1"/>
        <v>5595041</v>
      </c>
      <c r="W25" s="36">
        <f t="shared" si="1"/>
        <v>22343138</v>
      </c>
      <c r="X25" s="36">
        <f t="shared" si="1"/>
        <v>11366881</v>
      </c>
      <c r="Y25" s="36">
        <f t="shared" si="1"/>
        <v>10976257</v>
      </c>
      <c r="Z25" s="37">
        <f>+IF(X25&lt;&gt;0,+(Y25/X25)*100,0)</f>
        <v>96.563490019821614</v>
      </c>
      <c r="AA25" s="38">
        <f>SUM(AA15:AA24)</f>
        <v>11366881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-33770717</v>
      </c>
      <c r="D26" s="29">
        <f>+D13+D25</f>
        <v>0</v>
      </c>
      <c r="E26" s="30">
        <f t="shared" si="2"/>
        <v>409739858</v>
      </c>
      <c r="F26" s="31">
        <f t="shared" si="2"/>
        <v>409574542</v>
      </c>
      <c r="G26" s="31">
        <f t="shared" si="2"/>
        <v>3682341</v>
      </c>
      <c r="H26" s="31">
        <f t="shared" si="2"/>
        <v>-6915446</v>
      </c>
      <c r="I26" s="31">
        <f t="shared" si="2"/>
        <v>-6803291</v>
      </c>
      <c r="J26" s="31">
        <f t="shared" si="2"/>
        <v>-10036396</v>
      </c>
      <c r="K26" s="31">
        <f t="shared" si="2"/>
        <v>1819798</v>
      </c>
      <c r="L26" s="31">
        <f t="shared" si="2"/>
        <v>2483198</v>
      </c>
      <c r="M26" s="31">
        <f t="shared" si="2"/>
        <v>20639657</v>
      </c>
      <c r="N26" s="31">
        <f t="shared" si="2"/>
        <v>24942653</v>
      </c>
      <c r="O26" s="31">
        <f t="shared" si="2"/>
        <v>6758829</v>
      </c>
      <c r="P26" s="31">
        <f t="shared" si="2"/>
        <v>8824602</v>
      </c>
      <c r="Q26" s="31">
        <f t="shared" si="2"/>
        <v>7770543</v>
      </c>
      <c r="R26" s="31">
        <f t="shared" si="2"/>
        <v>23353974</v>
      </c>
      <c r="S26" s="31">
        <f t="shared" si="2"/>
        <v>5724912</v>
      </c>
      <c r="T26" s="31">
        <f t="shared" si="2"/>
        <v>6498737</v>
      </c>
      <c r="U26" s="31">
        <f t="shared" si="2"/>
        <v>23540045</v>
      </c>
      <c r="V26" s="31">
        <f t="shared" si="2"/>
        <v>35763694</v>
      </c>
      <c r="W26" s="31">
        <f t="shared" si="2"/>
        <v>74023925</v>
      </c>
      <c r="X26" s="31">
        <f t="shared" si="2"/>
        <v>409574542</v>
      </c>
      <c r="Y26" s="31">
        <f t="shared" si="2"/>
        <v>-335550617</v>
      </c>
      <c r="Z26" s="32">
        <f>+IF(X26&lt;&gt;0,+(Y26/X26)*100,0)</f>
        <v>-81.926629365552699</v>
      </c>
      <c r="AA26" s="33">
        <f>+AA13+AA25</f>
        <v>409574542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351905126</v>
      </c>
      <c r="D32" s="18"/>
      <c r="E32" s="19">
        <v>406834528</v>
      </c>
      <c r="F32" s="20">
        <v>406610705</v>
      </c>
      <c r="G32" s="20">
        <v>352723792</v>
      </c>
      <c r="H32" s="20">
        <v>1127811</v>
      </c>
      <c r="I32" s="20">
        <v>1241012</v>
      </c>
      <c r="J32" s="20">
        <v>355092615</v>
      </c>
      <c r="K32" s="20">
        <v>1184117</v>
      </c>
      <c r="L32" s="20">
        <v>1150612</v>
      </c>
      <c r="M32" s="20">
        <v>1244625</v>
      </c>
      <c r="N32" s="20">
        <v>3579354</v>
      </c>
      <c r="O32" s="20">
        <v>1286217</v>
      </c>
      <c r="P32" s="20">
        <v>1175268</v>
      </c>
      <c r="Q32" s="20">
        <v>1090195</v>
      </c>
      <c r="R32" s="20">
        <v>3551680</v>
      </c>
      <c r="S32" s="20">
        <v>1149482</v>
      </c>
      <c r="T32" s="20">
        <v>1172337</v>
      </c>
      <c r="U32" s="20">
        <v>6908785</v>
      </c>
      <c r="V32" s="20">
        <v>9230604</v>
      </c>
      <c r="W32" s="20">
        <v>371454253</v>
      </c>
      <c r="X32" s="20">
        <v>406610705</v>
      </c>
      <c r="Y32" s="20">
        <v>-35156452</v>
      </c>
      <c r="Z32" s="21">
        <v>-8.6462189921930364</v>
      </c>
      <c r="AA32" s="22">
        <v>406610705</v>
      </c>
    </row>
    <row r="33" spans="1:27" x14ac:dyDescent="0.25">
      <c r="A33" s="23" t="s">
        <v>60</v>
      </c>
      <c r="B33" s="17" t="s">
        <v>32</v>
      </c>
      <c r="C33" s="18">
        <v>-11414739</v>
      </c>
      <c r="D33" s="18"/>
      <c r="E33" s="19">
        <v>-608696</v>
      </c>
      <c r="F33" s="20">
        <v>-608696</v>
      </c>
      <c r="G33" s="20">
        <v>-11414739</v>
      </c>
      <c r="H33" s="20"/>
      <c r="I33" s="20"/>
      <c r="J33" s="20">
        <v>-11414739</v>
      </c>
      <c r="K33" s="20"/>
      <c r="L33" s="20"/>
      <c r="M33" s="20"/>
      <c r="N33" s="20"/>
      <c r="O33" s="20"/>
      <c r="P33" s="20"/>
      <c r="Q33" s="20"/>
      <c r="R33" s="20"/>
      <c r="S33" s="20">
        <v>-24007</v>
      </c>
      <c r="T33" s="20">
        <v>-194661</v>
      </c>
      <c r="U33" s="20">
        <v>-1457787</v>
      </c>
      <c r="V33" s="20">
        <v>-1676455</v>
      </c>
      <c r="W33" s="20">
        <v>-13091194</v>
      </c>
      <c r="X33" s="20">
        <v>-608696</v>
      </c>
      <c r="Y33" s="20">
        <v>-12482498</v>
      </c>
      <c r="Z33" s="21">
        <v>2050.6949281743268</v>
      </c>
      <c r="AA33" s="22">
        <v>-608696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786236</v>
      </c>
      <c r="F34" s="20">
        <v>786236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786236</v>
      </c>
      <c r="Y34" s="20">
        <v>-786236</v>
      </c>
      <c r="Z34" s="21">
        <v>-100</v>
      </c>
      <c r="AA34" s="22">
        <v>786236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340490387</v>
      </c>
      <c r="D37" s="29">
        <f t="shared" ref="D37:Y37" si="3">SUM(D29:D36)</f>
        <v>0</v>
      </c>
      <c r="E37" s="30">
        <f t="shared" si="3"/>
        <v>407012068</v>
      </c>
      <c r="F37" s="31">
        <f t="shared" si="3"/>
        <v>406788245</v>
      </c>
      <c r="G37" s="31">
        <f t="shared" si="3"/>
        <v>341309053</v>
      </c>
      <c r="H37" s="31">
        <f t="shared" si="3"/>
        <v>1127811</v>
      </c>
      <c r="I37" s="31">
        <f t="shared" si="3"/>
        <v>1241012</v>
      </c>
      <c r="J37" s="31">
        <f t="shared" si="3"/>
        <v>343677876</v>
      </c>
      <c r="K37" s="31">
        <f t="shared" si="3"/>
        <v>1184117</v>
      </c>
      <c r="L37" s="31">
        <f t="shared" si="3"/>
        <v>1150612</v>
      </c>
      <c r="M37" s="31">
        <f t="shared" si="3"/>
        <v>1244625</v>
      </c>
      <c r="N37" s="31">
        <f t="shared" si="3"/>
        <v>3579354</v>
      </c>
      <c r="O37" s="31">
        <f t="shared" si="3"/>
        <v>1286217</v>
      </c>
      <c r="P37" s="31">
        <f t="shared" si="3"/>
        <v>1175268</v>
      </c>
      <c r="Q37" s="31">
        <f t="shared" si="3"/>
        <v>1090195</v>
      </c>
      <c r="R37" s="31">
        <f t="shared" si="3"/>
        <v>3551680</v>
      </c>
      <c r="S37" s="31">
        <f t="shared" si="3"/>
        <v>1125475</v>
      </c>
      <c r="T37" s="31">
        <f t="shared" si="3"/>
        <v>977676</v>
      </c>
      <c r="U37" s="31">
        <f t="shared" si="3"/>
        <v>5450998</v>
      </c>
      <c r="V37" s="31">
        <f t="shared" si="3"/>
        <v>7554149</v>
      </c>
      <c r="W37" s="31">
        <f t="shared" si="3"/>
        <v>358363059</v>
      </c>
      <c r="X37" s="31">
        <f t="shared" si="3"/>
        <v>406788245</v>
      </c>
      <c r="Y37" s="31">
        <f t="shared" si="3"/>
        <v>-48425186</v>
      </c>
      <c r="Z37" s="32">
        <f>+IF(X37&lt;&gt;0,+(Y37/X37)*100,0)</f>
        <v>-11.904273684211303</v>
      </c>
      <c r="AA37" s="33">
        <f>SUM(AA29:AA36)</f>
        <v>406788245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257309</v>
      </c>
      <c r="F39" s="20">
        <v>257309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257309</v>
      </c>
      <c r="Y39" s="20">
        <v>-257309</v>
      </c>
      <c r="Z39" s="21">
        <v>-100</v>
      </c>
      <c r="AA39" s="22">
        <v>257309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257309</v>
      </c>
      <c r="F43" s="36">
        <f t="shared" si="4"/>
        <v>257309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257309</v>
      </c>
      <c r="Y43" s="36">
        <f t="shared" si="4"/>
        <v>-257309</v>
      </c>
      <c r="Z43" s="37">
        <f>+IF(X43&lt;&gt;0,+(Y43/X43)*100,0)</f>
        <v>-100</v>
      </c>
      <c r="AA43" s="38">
        <f>SUM(AA39:AA42)</f>
        <v>257309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340490387</v>
      </c>
      <c r="D44" s="29">
        <f>+D37+D43</f>
        <v>0</v>
      </c>
      <c r="E44" s="30">
        <f t="shared" si="5"/>
        <v>407269377</v>
      </c>
      <c r="F44" s="31">
        <f t="shared" si="5"/>
        <v>407045554</v>
      </c>
      <c r="G44" s="31">
        <f t="shared" si="5"/>
        <v>341309053</v>
      </c>
      <c r="H44" s="31">
        <f t="shared" si="5"/>
        <v>1127811</v>
      </c>
      <c r="I44" s="31">
        <f t="shared" si="5"/>
        <v>1241012</v>
      </c>
      <c r="J44" s="31">
        <f t="shared" si="5"/>
        <v>343677876</v>
      </c>
      <c r="K44" s="31">
        <f t="shared" si="5"/>
        <v>1184117</v>
      </c>
      <c r="L44" s="31">
        <f t="shared" si="5"/>
        <v>1150612</v>
      </c>
      <c r="M44" s="31">
        <f t="shared" si="5"/>
        <v>1244625</v>
      </c>
      <c r="N44" s="31">
        <f t="shared" si="5"/>
        <v>3579354</v>
      </c>
      <c r="O44" s="31">
        <f t="shared" si="5"/>
        <v>1286217</v>
      </c>
      <c r="P44" s="31">
        <f t="shared" si="5"/>
        <v>1175268</v>
      </c>
      <c r="Q44" s="31">
        <f t="shared" si="5"/>
        <v>1090195</v>
      </c>
      <c r="R44" s="31">
        <f t="shared" si="5"/>
        <v>3551680</v>
      </c>
      <c r="S44" s="31">
        <f t="shared" si="5"/>
        <v>1125475</v>
      </c>
      <c r="T44" s="31">
        <f t="shared" si="5"/>
        <v>977676</v>
      </c>
      <c r="U44" s="31">
        <f t="shared" si="5"/>
        <v>5450998</v>
      </c>
      <c r="V44" s="31">
        <f t="shared" si="5"/>
        <v>7554149</v>
      </c>
      <c r="W44" s="31">
        <f t="shared" si="5"/>
        <v>358363059</v>
      </c>
      <c r="X44" s="31">
        <f t="shared" si="5"/>
        <v>407045554</v>
      </c>
      <c r="Y44" s="31">
        <f t="shared" si="5"/>
        <v>-48682495</v>
      </c>
      <c r="Z44" s="32">
        <f>+IF(X44&lt;&gt;0,+(Y44/X44)*100,0)</f>
        <v>-11.959962348587647</v>
      </c>
      <c r="AA44" s="33">
        <f>+AA37+AA43</f>
        <v>407045554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-374261104</v>
      </c>
      <c r="D45" s="42">
        <f t="shared" si="6"/>
        <v>0</v>
      </c>
      <c r="E45" s="43">
        <f t="shared" si="6"/>
        <v>2470481</v>
      </c>
      <c r="F45" s="44">
        <f t="shared" si="6"/>
        <v>2528988</v>
      </c>
      <c r="G45" s="44">
        <f t="shared" si="6"/>
        <v>-337626712</v>
      </c>
      <c r="H45" s="44">
        <f t="shared" si="6"/>
        <v>-8043257</v>
      </c>
      <c r="I45" s="44">
        <f t="shared" si="6"/>
        <v>-8044303</v>
      </c>
      <c r="J45" s="44">
        <f t="shared" si="6"/>
        <v>-353714272</v>
      </c>
      <c r="K45" s="44">
        <f t="shared" si="6"/>
        <v>635681</v>
      </c>
      <c r="L45" s="44">
        <f t="shared" si="6"/>
        <v>1332586</v>
      </c>
      <c r="M45" s="44">
        <f t="shared" si="6"/>
        <v>19395032</v>
      </c>
      <c r="N45" s="44">
        <f t="shared" si="6"/>
        <v>21363299</v>
      </c>
      <c r="O45" s="44">
        <f t="shared" si="6"/>
        <v>5472612</v>
      </c>
      <c r="P45" s="44">
        <f t="shared" si="6"/>
        <v>7649334</v>
      </c>
      <c r="Q45" s="44">
        <f t="shared" si="6"/>
        <v>6680348</v>
      </c>
      <c r="R45" s="44">
        <f t="shared" si="6"/>
        <v>19802294</v>
      </c>
      <c r="S45" s="44">
        <f t="shared" si="6"/>
        <v>4599437</v>
      </c>
      <c r="T45" s="44">
        <f t="shared" si="6"/>
        <v>5521061</v>
      </c>
      <c r="U45" s="44">
        <f t="shared" si="6"/>
        <v>18089047</v>
      </c>
      <c r="V45" s="44">
        <f t="shared" si="6"/>
        <v>28209545</v>
      </c>
      <c r="W45" s="44">
        <f t="shared" si="6"/>
        <v>-284339134</v>
      </c>
      <c r="X45" s="44">
        <f t="shared" si="6"/>
        <v>2528988</v>
      </c>
      <c r="Y45" s="44">
        <f t="shared" si="6"/>
        <v>-286868122</v>
      </c>
      <c r="Z45" s="45">
        <f>+IF(X45&lt;&gt;0,+(Y45/X45)*100,0)</f>
        <v>-11343.198227907764</v>
      </c>
      <c r="AA45" s="46">
        <f>+AA26-AA44</f>
        <v>2528988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74171874</v>
      </c>
      <c r="D47" s="18"/>
      <c r="E47" s="19"/>
      <c r="F47" s="20"/>
      <c r="G47" s="20">
        <v>110198378</v>
      </c>
      <c r="H47" s="20">
        <v>26620371</v>
      </c>
      <c r="I47" s="20"/>
      <c r="J47" s="20">
        <v>136818749</v>
      </c>
      <c r="K47" s="20"/>
      <c r="L47" s="20">
        <v>150519</v>
      </c>
      <c r="M47" s="20">
        <v>825390</v>
      </c>
      <c r="N47" s="20">
        <v>975909</v>
      </c>
      <c r="O47" s="20">
        <v>21047768</v>
      </c>
      <c r="P47" s="20">
        <v>-10540213</v>
      </c>
      <c r="Q47" s="20"/>
      <c r="R47" s="20">
        <v>10507555</v>
      </c>
      <c r="S47" s="20">
        <v>-98157</v>
      </c>
      <c r="T47" s="20">
        <v>-350835872</v>
      </c>
      <c r="U47" s="20">
        <v>2445879</v>
      </c>
      <c r="V47" s="20">
        <v>-348488150</v>
      </c>
      <c r="W47" s="20">
        <v>-200185937</v>
      </c>
      <c r="X47" s="20"/>
      <c r="Y47" s="20">
        <v>-200185937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-7730312</v>
      </c>
      <c r="D48" s="18"/>
      <c r="E48" s="19"/>
      <c r="F48" s="20"/>
      <c r="G48" s="20">
        <v>-8370578</v>
      </c>
      <c r="H48" s="20"/>
      <c r="I48" s="20"/>
      <c r="J48" s="20">
        <v>-8370578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>
        <v>-2445879</v>
      </c>
      <c r="V48" s="20">
        <v>-2445879</v>
      </c>
      <c r="W48" s="20">
        <v>-10816457</v>
      </c>
      <c r="X48" s="20"/>
      <c r="Y48" s="20">
        <v>-10816457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66441562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101827800</v>
      </c>
      <c r="H50" s="52">
        <f t="shared" si="7"/>
        <v>26620371</v>
      </c>
      <c r="I50" s="52">
        <f t="shared" si="7"/>
        <v>0</v>
      </c>
      <c r="J50" s="52">
        <f t="shared" si="7"/>
        <v>128448171</v>
      </c>
      <c r="K50" s="52">
        <f t="shared" si="7"/>
        <v>0</v>
      </c>
      <c r="L50" s="52">
        <f t="shared" si="7"/>
        <v>150519</v>
      </c>
      <c r="M50" s="52">
        <f t="shared" si="7"/>
        <v>825390</v>
      </c>
      <c r="N50" s="52">
        <f t="shared" si="7"/>
        <v>975909</v>
      </c>
      <c r="O50" s="52">
        <f t="shared" si="7"/>
        <v>21047768</v>
      </c>
      <c r="P50" s="52">
        <f t="shared" si="7"/>
        <v>-10540213</v>
      </c>
      <c r="Q50" s="52">
        <f t="shared" si="7"/>
        <v>0</v>
      </c>
      <c r="R50" s="52">
        <f t="shared" si="7"/>
        <v>10507555</v>
      </c>
      <c r="S50" s="52">
        <f t="shared" si="7"/>
        <v>-98157</v>
      </c>
      <c r="T50" s="52">
        <f t="shared" si="7"/>
        <v>-350835872</v>
      </c>
      <c r="U50" s="52">
        <f t="shared" si="7"/>
        <v>0</v>
      </c>
      <c r="V50" s="52">
        <f t="shared" si="7"/>
        <v>-350934029</v>
      </c>
      <c r="W50" s="52">
        <f t="shared" si="7"/>
        <v>-211002394</v>
      </c>
      <c r="X50" s="52">
        <f t="shared" si="7"/>
        <v>0</v>
      </c>
      <c r="Y50" s="52">
        <f t="shared" si="7"/>
        <v>-211002394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1241447354</v>
      </c>
      <c r="D17" s="18"/>
      <c r="E17" s="19">
        <v>35761884</v>
      </c>
      <c r="F17" s="20">
        <v>1194945192</v>
      </c>
      <c r="G17" s="24">
        <v>1249442032</v>
      </c>
      <c r="H17" s="24">
        <v>-14514917</v>
      </c>
      <c r="I17" s="24">
        <v>7411434</v>
      </c>
      <c r="J17" s="20">
        <v>1242338549</v>
      </c>
      <c r="K17" s="24">
        <v>3928675</v>
      </c>
      <c r="L17" s="24">
        <v>2146394</v>
      </c>
      <c r="M17" s="20">
        <v>-2245480</v>
      </c>
      <c r="N17" s="24">
        <v>3829589</v>
      </c>
      <c r="O17" s="24">
        <v>-2560846</v>
      </c>
      <c r="P17" s="24">
        <v>3851859</v>
      </c>
      <c r="Q17" s="20">
        <v>2025980</v>
      </c>
      <c r="R17" s="24">
        <v>3316993</v>
      </c>
      <c r="S17" s="24">
        <v>1771188</v>
      </c>
      <c r="T17" s="20">
        <v>1603782</v>
      </c>
      <c r="U17" s="24">
        <v>11002142</v>
      </c>
      <c r="V17" s="24">
        <v>14377112</v>
      </c>
      <c r="W17" s="24">
        <v>1263862243</v>
      </c>
      <c r="X17" s="20">
        <v>1194945192</v>
      </c>
      <c r="Y17" s="24">
        <v>68917051</v>
      </c>
      <c r="Z17" s="25">
        <v>5.7673817562002458</v>
      </c>
      <c r="AA17" s="26">
        <v>1194945192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1241447354</v>
      </c>
      <c r="D25" s="29">
        <f t="shared" ref="D25:Y25" si="1">SUM(D15:D24)</f>
        <v>0</v>
      </c>
      <c r="E25" s="35">
        <f t="shared" si="1"/>
        <v>35761884</v>
      </c>
      <c r="F25" s="36">
        <f t="shared" si="1"/>
        <v>1194945192</v>
      </c>
      <c r="G25" s="36">
        <f t="shared" si="1"/>
        <v>1249442032</v>
      </c>
      <c r="H25" s="36">
        <f t="shared" si="1"/>
        <v>-14514917</v>
      </c>
      <c r="I25" s="36">
        <f t="shared" si="1"/>
        <v>7411434</v>
      </c>
      <c r="J25" s="36">
        <f t="shared" si="1"/>
        <v>1242338549</v>
      </c>
      <c r="K25" s="36">
        <f t="shared" si="1"/>
        <v>3928675</v>
      </c>
      <c r="L25" s="36">
        <f t="shared" si="1"/>
        <v>2146394</v>
      </c>
      <c r="M25" s="36">
        <f t="shared" si="1"/>
        <v>-2245480</v>
      </c>
      <c r="N25" s="36">
        <f t="shared" si="1"/>
        <v>3829589</v>
      </c>
      <c r="O25" s="36">
        <f t="shared" si="1"/>
        <v>-2560846</v>
      </c>
      <c r="P25" s="36">
        <f t="shared" si="1"/>
        <v>3851859</v>
      </c>
      <c r="Q25" s="36">
        <f t="shared" si="1"/>
        <v>2025980</v>
      </c>
      <c r="R25" s="36">
        <f t="shared" si="1"/>
        <v>3316993</v>
      </c>
      <c r="S25" s="36">
        <f t="shared" si="1"/>
        <v>1771188</v>
      </c>
      <c r="T25" s="36">
        <f t="shared" si="1"/>
        <v>1603782</v>
      </c>
      <c r="U25" s="36">
        <f t="shared" si="1"/>
        <v>11002142</v>
      </c>
      <c r="V25" s="36">
        <f t="shared" si="1"/>
        <v>14377112</v>
      </c>
      <c r="W25" s="36">
        <f t="shared" si="1"/>
        <v>1263862243</v>
      </c>
      <c r="X25" s="36">
        <f t="shared" si="1"/>
        <v>1194945192</v>
      </c>
      <c r="Y25" s="36">
        <f t="shared" si="1"/>
        <v>68917051</v>
      </c>
      <c r="Z25" s="37">
        <f>+IF(X25&lt;&gt;0,+(Y25/X25)*100,0)</f>
        <v>5.7673817562002458</v>
      </c>
      <c r="AA25" s="38">
        <f>SUM(AA15:AA24)</f>
        <v>1194945192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1241447354</v>
      </c>
      <c r="D26" s="29">
        <f>+D13+D25</f>
        <v>0</v>
      </c>
      <c r="E26" s="30">
        <f t="shared" si="2"/>
        <v>35761884</v>
      </c>
      <c r="F26" s="31">
        <f t="shared" si="2"/>
        <v>1194945192</v>
      </c>
      <c r="G26" s="31">
        <f t="shared" si="2"/>
        <v>1249442032</v>
      </c>
      <c r="H26" s="31">
        <f t="shared" si="2"/>
        <v>-14514917</v>
      </c>
      <c r="I26" s="31">
        <f t="shared" si="2"/>
        <v>7411434</v>
      </c>
      <c r="J26" s="31">
        <f t="shared" si="2"/>
        <v>1242338549</v>
      </c>
      <c r="K26" s="31">
        <f t="shared" si="2"/>
        <v>3928675</v>
      </c>
      <c r="L26" s="31">
        <f t="shared" si="2"/>
        <v>2146394</v>
      </c>
      <c r="M26" s="31">
        <f t="shared" si="2"/>
        <v>-2245480</v>
      </c>
      <c r="N26" s="31">
        <f t="shared" si="2"/>
        <v>3829589</v>
      </c>
      <c r="O26" s="31">
        <f t="shared" si="2"/>
        <v>-2560846</v>
      </c>
      <c r="P26" s="31">
        <f t="shared" si="2"/>
        <v>3851859</v>
      </c>
      <c r="Q26" s="31">
        <f t="shared" si="2"/>
        <v>2025980</v>
      </c>
      <c r="R26" s="31">
        <f t="shared" si="2"/>
        <v>3316993</v>
      </c>
      <c r="S26" s="31">
        <f t="shared" si="2"/>
        <v>1771188</v>
      </c>
      <c r="T26" s="31">
        <f t="shared" si="2"/>
        <v>1603782</v>
      </c>
      <c r="U26" s="31">
        <f t="shared" si="2"/>
        <v>11002142</v>
      </c>
      <c r="V26" s="31">
        <f t="shared" si="2"/>
        <v>14377112</v>
      </c>
      <c r="W26" s="31">
        <f t="shared" si="2"/>
        <v>1263862243</v>
      </c>
      <c r="X26" s="31">
        <f t="shared" si="2"/>
        <v>1194945192</v>
      </c>
      <c r="Y26" s="31">
        <f t="shared" si="2"/>
        <v>68917051</v>
      </c>
      <c r="Z26" s="32">
        <f>+IF(X26&lt;&gt;0,+(Y26/X26)*100,0)</f>
        <v>5.7673817562002458</v>
      </c>
      <c r="AA26" s="33">
        <f>+AA13+AA25</f>
        <v>1194945192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66434392</v>
      </c>
      <c r="D31" s="18"/>
      <c r="E31" s="19">
        <v>80711814</v>
      </c>
      <c r="F31" s="20">
        <v>70702652</v>
      </c>
      <c r="G31" s="20">
        <v>66931269</v>
      </c>
      <c r="H31" s="20">
        <v>-44352</v>
      </c>
      <c r="I31" s="20">
        <v>345540</v>
      </c>
      <c r="J31" s="20">
        <v>67232457</v>
      </c>
      <c r="K31" s="20">
        <v>-131284</v>
      </c>
      <c r="L31" s="20">
        <v>2108023</v>
      </c>
      <c r="M31" s="20">
        <v>-602955</v>
      </c>
      <c r="N31" s="20">
        <v>1373784</v>
      </c>
      <c r="O31" s="20">
        <v>207169</v>
      </c>
      <c r="P31" s="20">
        <v>469189</v>
      </c>
      <c r="Q31" s="20">
        <v>-367816</v>
      </c>
      <c r="R31" s="20">
        <v>308542</v>
      </c>
      <c r="S31" s="20">
        <v>1497686</v>
      </c>
      <c r="T31" s="20">
        <v>-25548</v>
      </c>
      <c r="U31" s="20">
        <v>669482</v>
      </c>
      <c r="V31" s="20">
        <v>2141620</v>
      </c>
      <c r="W31" s="20">
        <v>71056403</v>
      </c>
      <c r="X31" s="20">
        <v>70702652</v>
      </c>
      <c r="Y31" s="20">
        <v>353751</v>
      </c>
      <c r="Z31" s="21">
        <v>0.5003362532992397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7619920</v>
      </c>
      <c r="D33" s="18"/>
      <c r="E33" s="19"/>
      <c r="F33" s="20">
        <v>7619920</v>
      </c>
      <c r="G33" s="20">
        <v>51712981</v>
      </c>
      <c r="H33" s="20">
        <v>-42991999</v>
      </c>
      <c r="I33" s="20">
        <v>-555188</v>
      </c>
      <c r="J33" s="20">
        <v>8165794</v>
      </c>
      <c r="K33" s="20">
        <v>2801915</v>
      </c>
      <c r="L33" s="20">
        <v>9356725</v>
      </c>
      <c r="M33" s="20">
        <v>16052777</v>
      </c>
      <c r="N33" s="20">
        <v>28211417</v>
      </c>
      <c r="O33" s="20">
        <v>-3159809</v>
      </c>
      <c r="P33" s="20">
        <v>662469</v>
      </c>
      <c r="Q33" s="20">
        <v>-189452</v>
      </c>
      <c r="R33" s="20">
        <v>-2686792</v>
      </c>
      <c r="S33" s="20">
        <v>3422486</v>
      </c>
      <c r="T33" s="20">
        <v>4170416</v>
      </c>
      <c r="U33" s="20">
        <v>-14152122</v>
      </c>
      <c r="V33" s="20">
        <v>-6559220</v>
      </c>
      <c r="W33" s="20">
        <v>27131199</v>
      </c>
      <c r="X33" s="20">
        <v>7619920</v>
      </c>
      <c r="Y33" s="20">
        <v>19511279</v>
      </c>
      <c r="Z33" s="21">
        <v>256.05621843798889</v>
      </c>
      <c r="AA33" s="22">
        <v>7619920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74054312</v>
      </c>
      <c r="D37" s="29">
        <f t="shared" ref="D37:Y37" si="3">SUM(D29:D36)</f>
        <v>0</v>
      </c>
      <c r="E37" s="30">
        <f t="shared" si="3"/>
        <v>80711814</v>
      </c>
      <c r="F37" s="31">
        <f t="shared" si="3"/>
        <v>78322572</v>
      </c>
      <c r="G37" s="31">
        <f t="shared" si="3"/>
        <v>118644250</v>
      </c>
      <c r="H37" s="31">
        <f t="shared" si="3"/>
        <v>-43036351</v>
      </c>
      <c r="I37" s="31">
        <f t="shared" si="3"/>
        <v>-209648</v>
      </c>
      <c r="J37" s="31">
        <f t="shared" si="3"/>
        <v>75398251</v>
      </c>
      <c r="K37" s="31">
        <f t="shared" si="3"/>
        <v>2670631</v>
      </c>
      <c r="L37" s="31">
        <f t="shared" si="3"/>
        <v>11464748</v>
      </c>
      <c r="M37" s="31">
        <f t="shared" si="3"/>
        <v>15449822</v>
      </c>
      <c r="N37" s="31">
        <f t="shared" si="3"/>
        <v>29585201</v>
      </c>
      <c r="O37" s="31">
        <f t="shared" si="3"/>
        <v>-2952640</v>
      </c>
      <c r="P37" s="31">
        <f t="shared" si="3"/>
        <v>1131658</v>
      </c>
      <c r="Q37" s="31">
        <f t="shared" si="3"/>
        <v>-557268</v>
      </c>
      <c r="R37" s="31">
        <f t="shared" si="3"/>
        <v>-2378250</v>
      </c>
      <c r="S37" s="31">
        <f t="shared" si="3"/>
        <v>4920172</v>
      </c>
      <c r="T37" s="31">
        <f t="shared" si="3"/>
        <v>4144868</v>
      </c>
      <c r="U37" s="31">
        <f t="shared" si="3"/>
        <v>-13482640</v>
      </c>
      <c r="V37" s="31">
        <f t="shared" si="3"/>
        <v>-4417600</v>
      </c>
      <c r="W37" s="31">
        <f t="shared" si="3"/>
        <v>98187602</v>
      </c>
      <c r="X37" s="31">
        <f t="shared" si="3"/>
        <v>78322572</v>
      </c>
      <c r="Y37" s="31">
        <f t="shared" si="3"/>
        <v>19865030</v>
      </c>
      <c r="Z37" s="32">
        <f>+IF(X37&lt;&gt;0,+(Y37/X37)*100,0)</f>
        <v>25.3630971158608</v>
      </c>
      <c r="AA37" s="33">
        <f>SUM(AA29:AA36)</f>
        <v>78322572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74054312</v>
      </c>
      <c r="D44" s="29">
        <f>+D37+D43</f>
        <v>0</v>
      </c>
      <c r="E44" s="30">
        <f t="shared" si="5"/>
        <v>80711814</v>
      </c>
      <c r="F44" s="31">
        <f t="shared" si="5"/>
        <v>78322572</v>
      </c>
      <c r="G44" s="31">
        <f t="shared" si="5"/>
        <v>118644250</v>
      </c>
      <c r="H44" s="31">
        <f t="shared" si="5"/>
        <v>-43036351</v>
      </c>
      <c r="I44" s="31">
        <f t="shared" si="5"/>
        <v>-209648</v>
      </c>
      <c r="J44" s="31">
        <f t="shared" si="5"/>
        <v>75398251</v>
      </c>
      <c r="K44" s="31">
        <f t="shared" si="5"/>
        <v>2670631</v>
      </c>
      <c r="L44" s="31">
        <f t="shared" si="5"/>
        <v>11464748</v>
      </c>
      <c r="M44" s="31">
        <f t="shared" si="5"/>
        <v>15449822</v>
      </c>
      <c r="N44" s="31">
        <f t="shared" si="5"/>
        <v>29585201</v>
      </c>
      <c r="O44" s="31">
        <f t="shared" si="5"/>
        <v>-2952640</v>
      </c>
      <c r="P44" s="31">
        <f t="shared" si="5"/>
        <v>1131658</v>
      </c>
      <c r="Q44" s="31">
        <f t="shared" si="5"/>
        <v>-557268</v>
      </c>
      <c r="R44" s="31">
        <f t="shared" si="5"/>
        <v>-2378250</v>
      </c>
      <c r="S44" s="31">
        <f t="shared" si="5"/>
        <v>4920172</v>
      </c>
      <c r="T44" s="31">
        <f t="shared" si="5"/>
        <v>4144868</v>
      </c>
      <c r="U44" s="31">
        <f t="shared" si="5"/>
        <v>-13482640</v>
      </c>
      <c r="V44" s="31">
        <f t="shared" si="5"/>
        <v>-4417600</v>
      </c>
      <c r="W44" s="31">
        <f t="shared" si="5"/>
        <v>98187602</v>
      </c>
      <c r="X44" s="31">
        <f t="shared" si="5"/>
        <v>78322572</v>
      </c>
      <c r="Y44" s="31">
        <f t="shared" si="5"/>
        <v>19865030</v>
      </c>
      <c r="Z44" s="32">
        <f>+IF(X44&lt;&gt;0,+(Y44/X44)*100,0)</f>
        <v>25.3630971158608</v>
      </c>
      <c r="AA44" s="33">
        <f>+AA37+AA43</f>
        <v>78322572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1167393042</v>
      </c>
      <c r="D45" s="42">
        <f t="shared" si="6"/>
        <v>0</v>
      </c>
      <c r="E45" s="43">
        <f t="shared" si="6"/>
        <v>-44949930</v>
      </c>
      <c r="F45" s="44">
        <f t="shared" si="6"/>
        <v>1116622620</v>
      </c>
      <c r="G45" s="44">
        <f t="shared" si="6"/>
        <v>1130797782</v>
      </c>
      <c r="H45" s="44">
        <f t="shared" si="6"/>
        <v>28521434</v>
      </c>
      <c r="I45" s="44">
        <f t="shared" si="6"/>
        <v>7621082</v>
      </c>
      <c r="J45" s="44">
        <f t="shared" si="6"/>
        <v>1166940298</v>
      </c>
      <c r="K45" s="44">
        <f t="shared" si="6"/>
        <v>1258044</v>
      </c>
      <c r="L45" s="44">
        <f t="shared" si="6"/>
        <v>-9318354</v>
      </c>
      <c r="M45" s="44">
        <f t="shared" si="6"/>
        <v>-17695302</v>
      </c>
      <c r="N45" s="44">
        <f t="shared" si="6"/>
        <v>-25755612</v>
      </c>
      <c r="O45" s="44">
        <f t="shared" si="6"/>
        <v>391794</v>
      </c>
      <c r="P45" s="44">
        <f t="shared" si="6"/>
        <v>2720201</v>
      </c>
      <c r="Q45" s="44">
        <f t="shared" si="6"/>
        <v>2583248</v>
      </c>
      <c r="R45" s="44">
        <f t="shared" si="6"/>
        <v>5695243</v>
      </c>
      <c r="S45" s="44">
        <f t="shared" si="6"/>
        <v>-3148984</v>
      </c>
      <c r="T45" s="44">
        <f t="shared" si="6"/>
        <v>-2541086</v>
      </c>
      <c r="U45" s="44">
        <f t="shared" si="6"/>
        <v>24484782</v>
      </c>
      <c r="V45" s="44">
        <f t="shared" si="6"/>
        <v>18794712</v>
      </c>
      <c r="W45" s="44">
        <f t="shared" si="6"/>
        <v>1165674641</v>
      </c>
      <c r="X45" s="44">
        <f t="shared" si="6"/>
        <v>1116622620</v>
      </c>
      <c r="Y45" s="44">
        <f t="shared" si="6"/>
        <v>49052021</v>
      </c>
      <c r="Z45" s="45">
        <f>+IF(X45&lt;&gt;0,+(Y45/X45)*100,0)</f>
        <v>4.3928915751321611</v>
      </c>
      <c r="AA45" s="46">
        <f>+AA26-AA44</f>
        <v>1116622620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1756367040</v>
      </c>
      <c r="D47" s="18"/>
      <c r="E47" s="19">
        <v>221913116</v>
      </c>
      <c r="F47" s="20">
        <v>2007882028</v>
      </c>
      <c r="G47" s="20">
        <v>1800003164</v>
      </c>
      <c r="H47" s="20">
        <v>-8479931</v>
      </c>
      <c r="I47" s="20">
        <v>27876622</v>
      </c>
      <c r="J47" s="20">
        <v>1819399855</v>
      </c>
      <c r="K47" s="20">
        <v>-26016128</v>
      </c>
      <c r="L47" s="20">
        <v>20376468</v>
      </c>
      <c r="M47" s="20">
        <v>7295838</v>
      </c>
      <c r="N47" s="20">
        <v>1656178</v>
      </c>
      <c r="O47" s="20">
        <v>39948223</v>
      </c>
      <c r="P47" s="20">
        <v>28101515</v>
      </c>
      <c r="Q47" s="20">
        <v>73451660</v>
      </c>
      <c r="R47" s="20">
        <v>141501398</v>
      </c>
      <c r="S47" s="20">
        <v>20632377</v>
      </c>
      <c r="T47" s="20">
        <v>35950027</v>
      </c>
      <c r="U47" s="20">
        <v>29193952</v>
      </c>
      <c r="V47" s="20">
        <v>85776356</v>
      </c>
      <c r="W47" s="20">
        <v>2048333787</v>
      </c>
      <c r="X47" s="20">
        <v>2007882028</v>
      </c>
      <c r="Y47" s="20">
        <v>40451759</v>
      </c>
      <c r="Z47" s="47">
        <v>2.0146481932652667</v>
      </c>
      <c r="AA47" s="22">
        <v>2007882028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>
        <v>27882925</v>
      </c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>
        <v>27882925</v>
      </c>
      <c r="Y48" s="20"/>
      <c r="Z48" s="47"/>
      <c r="AA48" s="22">
        <v>27882925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1784249965</v>
      </c>
      <c r="D50" s="50">
        <f t="shared" ref="D50:Y50" si="7">SUM(D47:D49)</f>
        <v>0</v>
      </c>
      <c r="E50" s="51">
        <f t="shared" si="7"/>
        <v>221913116</v>
      </c>
      <c r="F50" s="52">
        <f t="shared" si="7"/>
        <v>2035764953</v>
      </c>
      <c r="G50" s="52">
        <f t="shared" si="7"/>
        <v>1827886089</v>
      </c>
      <c r="H50" s="52">
        <f t="shared" si="7"/>
        <v>-8479931</v>
      </c>
      <c r="I50" s="52">
        <f t="shared" si="7"/>
        <v>27876622</v>
      </c>
      <c r="J50" s="52">
        <f t="shared" si="7"/>
        <v>1847282780</v>
      </c>
      <c r="K50" s="52">
        <f t="shared" si="7"/>
        <v>-26016128</v>
      </c>
      <c r="L50" s="52">
        <f t="shared" si="7"/>
        <v>20376468</v>
      </c>
      <c r="M50" s="52">
        <f t="shared" si="7"/>
        <v>7295838</v>
      </c>
      <c r="N50" s="52">
        <f t="shared" si="7"/>
        <v>1656178</v>
      </c>
      <c r="O50" s="52">
        <f t="shared" si="7"/>
        <v>39948223</v>
      </c>
      <c r="P50" s="52">
        <f t="shared" si="7"/>
        <v>28101515</v>
      </c>
      <c r="Q50" s="52">
        <f t="shared" si="7"/>
        <v>73451660</v>
      </c>
      <c r="R50" s="52">
        <f t="shared" si="7"/>
        <v>141501398</v>
      </c>
      <c r="S50" s="52">
        <f t="shared" si="7"/>
        <v>20632377</v>
      </c>
      <c r="T50" s="52">
        <f t="shared" si="7"/>
        <v>35950027</v>
      </c>
      <c r="U50" s="52">
        <f t="shared" si="7"/>
        <v>29193952</v>
      </c>
      <c r="V50" s="52">
        <f t="shared" si="7"/>
        <v>85776356</v>
      </c>
      <c r="W50" s="52">
        <f t="shared" si="7"/>
        <v>2076216712</v>
      </c>
      <c r="X50" s="52">
        <f t="shared" si="7"/>
        <v>2035764953</v>
      </c>
      <c r="Y50" s="52">
        <f t="shared" si="7"/>
        <v>40451759</v>
      </c>
      <c r="Z50" s="53">
        <f>+IF(X50&lt;&gt;0,+(Y50/X50)*100,0)</f>
        <v>1.987054494694408</v>
      </c>
      <c r="AA50" s="54">
        <f>SUM(AA47:AA49)</f>
        <v>2035764953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359682413</v>
      </c>
      <c r="D6" s="18"/>
      <c r="E6" s="19">
        <v>186847246</v>
      </c>
      <c r="F6" s="20">
        <v>326815776</v>
      </c>
      <c r="G6" s="20">
        <v>336086388</v>
      </c>
      <c r="H6" s="20">
        <v>-10810343</v>
      </c>
      <c r="I6" s="20">
        <v>-11248338</v>
      </c>
      <c r="J6" s="20">
        <v>314027707</v>
      </c>
      <c r="K6" s="20">
        <v>57387248</v>
      </c>
      <c r="L6" s="20">
        <v>3300355</v>
      </c>
      <c r="M6" s="20">
        <v>-9490048</v>
      </c>
      <c r="N6" s="20">
        <v>51197555</v>
      </c>
      <c r="O6" s="20">
        <v>20965160</v>
      </c>
      <c r="P6" s="20">
        <v>66997885</v>
      </c>
      <c r="Q6" s="20">
        <v>-43184479</v>
      </c>
      <c r="R6" s="20">
        <v>44778566</v>
      </c>
      <c r="S6" s="20">
        <v>12500388</v>
      </c>
      <c r="T6" s="20">
        <v>70260612</v>
      </c>
      <c r="U6" s="20">
        <v>-97629851</v>
      </c>
      <c r="V6" s="20">
        <v>-14868851</v>
      </c>
      <c r="W6" s="20">
        <v>395134977</v>
      </c>
      <c r="X6" s="20">
        <v>326815776</v>
      </c>
      <c r="Y6" s="20">
        <v>68319201</v>
      </c>
      <c r="Z6" s="21">
        <v>20.904499114510312</v>
      </c>
      <c r="AA6" s="22">
        <v>326815776</v>
      </c>
    </row>
    <row r="7" spans="1:27" x14ac:dyDescent="0.25">
      <c r="A7" s="23" t="s">
        <v>35</v>
      </c>
      <c r="B7" s="17" t="s">
        <v>32</v>
      </c>
      <c r="C7" s="18">
        <v>-31470263</v>
      </c>
      <c r="D7" s="18"/>
      <c r="E7" s="19">
        <v>56474531</v>
      </c>
      <c r="F7" s="20">
        <v>-29588827</v>
      </c>
      <c r="G7" s="20">
        <v>-30655085</v>
      </c>
      <c r="H7" s="20">
        <v>-10220053</v>
      </c>
      <c r="I7" s="20">
        <v>-6510048</v>
      </c>
      <c r="J7" s="20">
        <v>-47385186</v>
      </c>
      <c r="K7" s="20">
        <v>-54781521</v>
      </c>
      <c r="L7" s="20">
        <v>-7330716</v>
      </c>
      <c r="M7" s="20">
        <v>-10862000</v>
      </c>
      <c r="N7" s="20">
        <v>-72974237</v>
      </c>
      <c r="O7" s="20">
        <v>-16202191</v>
      </c>
      <c r="P7" s="20">
        <v>-3182570</v>
      </c>
      <c r="Q7" s="20">
        <v>2980119</v>
      </c>
      <c r="R7" s="20">
        <v>-16404642</v>
      </c>
      <c r="S7" s="20">
        <v>-9921352</v>
      </c>
      <c r="T7" s="20">
        <v>-23577475</v>
      </c>
      <c r="U7" s="20">
        <v>10993411</v>
      </c>
      <c r="V7" s="20">
        <v>-22505416</v>
      </c>
      <c r="W7" s="20">
        <v>-159269481</v>
      </c>
      <c r="X7" s="20">
        <v>-29588827</v>
      </c>
      <c r="Y7" s="20">
        <v>-129680654</v>
      </c>
      <c r="Z7" s="21">
        <v>438.27575185728051</v>
      </c>
      <c r="AA7" s="22">
        <v>-29588827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-51573438</v>
      </c>
      <c r="D10" s="18"/>
      <c r="E10" s="19">
        <v>-8555282</v>
      </c>
      <c r="F10" s="20">
        <v>-8300282</v>
      </c>
      <c r="G10" s="20">
        <v>-53859472</v>
      </c>
      <c r="H10" s="20">
        <v>-740054</v>
      </c>
      <c r="I10" s="20">
        <v>-1698864</v>
      </c>
      <c r="J10" s="20">
        <v>-56298390</v>
      </c>
      <c r="K10" s="20">
        <v>-372865</v>
      </c>
      <c r="L10" s="20">
        <v>-727058</v>
      </c>
      <c r="M10" s="20">
        <v>-2477024</v>
      </c>
      <c r="N10" s="20">
        <v>-3576947</v>
      </c>
      <c r="O10" s="20">
        <v>-857141</v>
      </c>
      <c r="P10" s="20">
        <v>-4151853</v>
      </c>
      <c r="Q10" s="20">
        <v>-488383</v>
      </c>
      <c r="R10" s="20">
        <v>-5497377</v>
      </c>
      <c r="S10" s="20">
        <v>-383138</v>
      </c>
      <c r="T10" s="20">
        <v>-409157</v>
      </c>
      <c r="U10" s="20">
        <v>-434340</v>
      </c>
      <c r="V10" s="20">
        <v>-1226635</v>
      </c>
      <c r="W10" s="20">
        <v>-66599349</v>
      </c>
      <c r="X10" s="20">
        <v>-8300282</v>
      </c>
      <c r="Y10" s="20">
        <v>-58299067</v>
      </c>
      <c r="Z10" s="21">
        <v>702.37453378090049</v>
      </c>
      <c r="AA10" s="22">
        <v>-8300282</v>
      </c>
    </row>
    <row r="11" spans="1:27" x14ac:dyDescent="0.25">
      <c r="A11" s="23" t="s">
        <v>39</v>
      </c>
      <c r="B11" s="17" t="s">
        <v>32</v>
      </c>
      <c r="C11" s="18">
        <v>278925288</v>
      </c>
      <c r="D11" s="18"/>
      <c r="E11" s="19">
        <v>132642349</v>
      </c>
      <c r="F11" s="20">
        <v>133531141</v>
      </c>
      <c r="G11" s="24">
        <v>278968344</v>
      </c>
      <c r="H11" s="24">
        <v>14847552</v>
      </c>
      <c r="I11" s="24">
        <v>15046357</v>
      </c>
      <c r="J11" s="20">
        <v>308862253</v>
      </c>
      <c r="K11" s="24">
        <v>8622828</v>
      </c>
      <c r="L11" s="24">
        <v>9615345</v>
      </c>
      <c r="M11" s="20">
        <v>7854107</v>
      </c>
      <c r="N11" s="24">
        <v>26092280</v>
      </c>
      <c r="O11" s="24">
        <v>8255044</v>
      </c>
      <c r="P11" s="24">
        <v>7225347</v>
      </c>
      <c r="Q11" s="20">
        <v>22154771</v>
      </c>
      <c r="R11" s="24">
        <v>37635162</v>
      </c>
      <c r="S11" s="24">
        <v>9427163</v>
      </c>
      <c r="T11" s="20">
        <v>10553781</v>
      </c>
      <c r="U11" s="24">
        <v>10762697</v>
      </c>
      <c r="V11" s="24">
        <v>30743641</v>
      </c>
      <c r="W11" s="24">
        <v>403333336</v>
      </c>
      <c r="X11" s="20">
        <v>133531141</v>
      </c>
      <c r="Y11" s="24">
        <v>269802195</v>
      </c>
      <c r="Z11" s="25">
        <v>202.05189065223368</v>
      </c>
      <c r="AA11" s="26">
        <v>133531141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555564000</v>
      </c>
      <c r="D13" s="29">
        <f>SUM(D6:D12)</f>
        <v>0</v>
      </c>
      <c r="E13" s="30">
        <f t="shared" si="0"/>
        <v>367408844</v>
      </c>
      <c r="F13" s="31">
        <f t="shared" si="0"/>
        <v>422457808</v>
      </c>
      <c r="G13" s="31">
        <f t="shared" si="0"/>
        <v>530540175</v>
      </c>
      <c r="H13" s="31">
        <f t="shared" si="0"/>
        <v>-6922898</v>
      </c>
      <c r="I13" s="31">
        <f t="shared" si="0"/>
        <v>-4410893</v>
      </c>
      <c r="J13" s="31">
        <f t="shared" si="0"/>
        <v>519206384</v>
      </c>
      <c r="K13" s="31">
        <f t="shared" si="0"/>
        <v>10855690</v>
      </c>
      <c r="L13" s="31">
        <f t="shared" si="0"/>
        <v>4857926</v>
      </c>
      <c r="M13" s="31">
        <f t="shared" si="0"/>
        <v>-14974965</v>
      </c>
      <c r="N13" s="31">
        <f t="shared" si="0"/>
        <v>738651</v>
      </c>
      <c r="O13" s="31">
        <f t="shared" si="0"/>
        <v>12160872</v>
      </c>
      <c r="P13" s="31">
        <f t="shared" si="0"/>
        <v>66888809</v>
      </c>
      <c r="Q13" s="31">
        <f t="shared" si="0"/>
        <v>-18537972</v>
      </c>
      <c r="R13" s="31">
        <f t="shared" si="0"/>
        <v>60511709</v>
      </c>
      <c r="S13" s="31">
        <f t="shared" si="0"/>
        <v>11623061</v>
      </c>
      <c r="T13" s="31">
        <f t="shared" si="0"/>
        <v>56827761</v>
      </c>
      <c r="U13" s="31">
        <f t="shared" si="0"/>
        <v>-76308083</v>
      </c>
      <c r="V13" s="31">
        <f t="shared" si="0"/>
        <v>-7857261</v>
      </c>
      <c r="W13" s="31">
        <f t="shared" si="0"/>
        <v>572599483</v>
      </c>
      <c r="X13" s="31">
        <f t="shared" si="0"/>
        <v>422457808</v>
      </c>
      <c r="Y13" s="31">
        <f t="shared" si="0"/>
        <v>150141675</v>
      </c>
      <c r="Z13" s="32">
        <f>+IF(X13&lt;&gt;0,+(Y13/X13)*100,0)</f>
        <v>35.540040249415867</v>
      </c>
      <c r="AA13" s="33">
        <f>SUM(AA6:AA12)</f>
        <v>422457808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349607738</v>
      </c>
      <c r="D17" s="18"/>
      <c r="E17" s="19">
        <v>46956720</v>
      </c>
      <c r="F17" s="20">
        <v>46741836</v>
      </c>
      <c r="G17" s="24">
        <v>408870942</v>
      </c>
      <c r="H17" s="24">
        <v>-63997160</v>
      </c>
      <c r="I17" s="24">
        <v>-11462585</v>
      </c>
      <c r="J17" s="20">
        <v>333411197</v>
      </c>
      <c r="K17" s="24">
        <v>-7230241</v>
      </c>
      <c r="L17" s="24">
        <v>10458229</v>
      </c>
      <c r="M17" s="20">
        <v>3051946</v>
      </c>
      <c r="N17" s="24">
        <v>6279934</v>
      </c>
      <c r="O17" s="24">
        <v>2563607</v>
      </c>
      <c r="P17" s="24">
        <v>-6773012</v>
      </c>
      <c r="Q17" s="20">
        <v>-42037013</v>
      </c>
      <c r="R17" s="24">
        <v>-46246418</v>
      </c>
      <c r="S17" s="24">
        <v>2220345</v>
      </c>
      <c r="T17" s="20">
        <v>11287953</v>
      </c>
      <c r="U17" s="24">
        <v>27279908</v>
      </c>
      <c r="V17" s="24">
        <v>40788206</v>
      </c>
      <c r="W17" s="24">
        <v>334232919</v>
      </c>
      <c r="X17" s="20">
        <v>46741813</v>
      </c>
      <c r="Y17" s="24">
        <v>287491106</v>
      </c>
      <c r="Z17" s="25">
        <v>615.06194892354733</v>
      </c>
      <c r="AA17" s="26">
        <v>46741836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-33149</v>
      </c>
      <c r="D21" s="18"/>
      <c r="E21" s="19">
        <v>-53789</v>
      </c>
      <c r="F21" s="20">
        <v>-320509</v>
      </c>
      <c r="G21" s="20">
        <v>-57505</v>
      </c>
      <c r="H21" s="20">
        <v>18097</v>
      </c>
      <c r="I21" s="20"/>
      <c r="J21" s="20">
        <v>-39408</v>
      </c>
      <c r="K21" s="20">
        <v>-6034</v>
      </c>
      <c r="L21" s="20"/>
      <c r="M21" s="20"/>
      <c r="N21" s="20">
        <v>-6034</v>
      </c>
      <c r="O21" s="20"/>
      <c r="P21" s="20">
        <v>-9495</v>
      </c>
      <c r="Q21" s="20">
        <v>96892</v>
      </c>
      <c r="R21" s="20">
        <v>87397</v>
      </c>
      <c r="S21" s="20">
        <v>-1311</v>
      </c>
      <c r="T21" s="20">
        <v>-1355</v>
      </c>
      <c r="U21" s="20">
        <v>-86</v>
      </c>
      <c r="V21" s="20">
        <v>-2752</v>
      </c>
      <c r="W21" s="20">
        <v>39203</v>
      </c>
      <c r="X21" s="20">
        <v>-320508</v>
      </c>
      <c r="Y21" s="20">
        <v>359711</v>
      </c>
      <c r="Z21" s="21">
        <v>-112.23151996206022</v>
      </c>
      <c r="AA21" s="22">
        <v>-320509</v>
      </c>
    </row>
    <row r="22" spans="1:27" x14ac:dyDescent="0.25">
      <c r="A22" s="23" t="s">
        <v>35</v>
      </c>
      <c r="B22" s="17" t="s">
        <v>32</v>
      </c>
      <c r="C22" s="18">
        <v>-564852</v>
      </c>
      <c r="D22" s="18"/>
      <c r="E22" s="19"/>
      <c r="F22" s="20"/>
      <c r="G22" s="20">
        <v>-503889</v>
      </c>
      <c r="H22" s="20">
        <v>-60963</v>
      </c>
      <c r="I22" s="20"/>
      <c r="J22" s="20">
        <v>-564852</v>
      </c>
      <c r="K22" s="20"/>
      <c r="L22" s="20"/>
      <c r="M22" s="20"/>
      <c r="N22" s="20"/>
      <c r="O22" s="20"/>
      <c r="P22" s="20"/>
      <c r="Q22" s="20">
        <v>-60963</v>
      </c>
      <c r="R22" s="20">
        <v>-60963</v>
      </c>
      <c r="S22" s="20"/>
      <c r="T22" s="20"/>
      <c r="U22" s="20"/>
      <c r="V22" s="20"/>
      <c r="W22" s="20">
        <v>-625815</v>
      </c>
      <c r="X22" s="20"/>
      <c r="Y22" s="20">
        <v>-625815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349009862</v>
      </c>
      <c r="D25" s="29">
        <f t="shared" ref="D25:Y25" si="1">SUM(D15:D24)</f>
        <v>0</v>
      </c>
      <c r="E25" s="35">
        <f t="shared" si="1"/>
        <v>46902931</v>
      </c>
      <c r="F25" s="36">
        <f t="shared" si="1"/>
        <v>46421327</v>
      </c>
      <c r="G25" s="36">
        <f t="shared" si="1"/>
        <v>408309673</v>
      </c>
      <c r="H25" s="36">
        <f t="shared" si="1"/>
        <v>-64040026</v>
      </c>
      <c r="I25" s="36">
        <f t="shared" si="1"/>
        <v>-11462585</v>
      </c>
      <c r="J25" s="36">
        <f t="shared" si="1"/>
        <v>332807062</v>
      </c>
      <c r="K25" s="36">
        <f t="shared" si="1"/>
        <v>-7236275</v>
      </c>
      <c r="L25" s="36">
        <f t="shared" si="1"/>
        <v>10458229</v>
      </c>
      <c r="M25" s="36">
        <f t="shared" si="1"/>
        <v>3051946</v>
      </c>
      <c r="N25" s="36">
        <f t="shared" si="1"/>
        <v>6273900</v>
      </c>
      <c r="O25" s="36">
        <f t="shared" si="1"/>
        <v>2563607</v>
      </c>
      <c r="P25" s="36">
        <f t="shared" si="1"/>
        <v>-6782507</v>
      </c>
      <c r="Q25" s="36">
        <f t="shared" si="1"/>
        <v>-42001084</v>
      </c>
      <c r="R25" s="36">
        <f t="shared" si="1"/>
        <v>-46219984</v>
      </c>
      <c r="S25" s="36">
        <f t="shared" si="1"/>
        <v>2219034</v>
      </c>
      <c r="T25" s="36">
        <f t="shared" si="1"/>
        <v>11286598</v>
      </c>
      <c r="U25" s="36">
        <f t="shared" si="1"/>
        <v>27279822</v>
      </c>
      <c r="V25" s="36">
        <f t="shared" si="1"/>
        <v>40785454</v>
      </c>
      <c r="W25" s="36">
        <f t="shared" si="1"/>
        <v>333646432</v>
      </c>
      <c r="X25" s="36">
        <f t="shared" si="1"/>
        <v>46421305</v>
      </c>
      <c r="Y25" s="36">
        <f t="shared" si="1"/>
        <v>287225127</v>
      </c>
      <c r="Z25" s="37">
        <f>+IF(X25&lt;&gt;0,+(Y25/X25)*100,0)</f>
        <v>618.73557195343813</v>
      </c>
      <c r="AA25" s="38">
        <f>SUM(AA15:AA24)</f>
        <v>46421327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904573862</v>
      </c>
      <c r="D26" s="29">
        <f>+D13+D25</f>
        <v>0</v>
      </c>
      <c r="E26" s="30">
        <f t="shared" si="2"/>
        <v>414311775</v>
      </c>
      <c r="F26" s="31">
        <f t="shared" si="2"/>
        <v>468879135</v>
      </c>
      <c r="G26" s="31">
        <f t="shared" si="2"/>
        <v>938849848</v>
      </c>
      <c r="H26" s="31">
        <f t="shared" si="2"/>
        <v>-70962924</v>
      </c>
      <c r="I26" s="31">
        <f t="shared" si="2"/>
        <v>-15873478</v>
      </c>
      <c r="J26" s="31">
        <f t="shared" si="2"/>
        <v>852013446</v>
      </c>
      <c r="K26" s="31">
        <f t="shared" si="2"/>
        <v>3619415</v>
      </c>
      <c r="L26" s="31">
        <f t="shared" si="2"/>
        <v>15316155</v>
      </c>
      <c r="M26" s="31">
        <f t="shared" si="2"/>
        <v>-11923019</v>
      </c>
      <c r="N26" s="31">
        <f t="shared" si="2"/>
        <v>7012551</v>
      </c>
      <c r="O26" s="31">
        <f t="shared" si="2"/>
        <v>14724479</v>
      </c>
      <c r="P26" s="31">
        <f t="shared" si="2"/>
        <v>60106302</v>
      </c>
      <c r="Q26" s="31">
        <f t="shared" si="2"/>
        <v>-60539056</v>
      </c>
      <c r="R26" s="31">
        <f t="shared" si="2"/>
        <v>14291725</v>
      </c>
      <c r="S26" s="31">
        <f t="shared" si="2"/>
        <v>13842095</v>
      </c>
      <c r="T26" s="31">
        <f t="shared" si="2"/>
        <v>68114359</v>
      </c>
      <c r="U26" s="31">
        <f t="shared" si="2"/>
        <v>-49028261</v>
      </c>
      <c r="V26" s="31">
        <f t="shared" si="2"/>
        <v>32928193</v>
      </c>
      <c r="W26" s="31">
        <f t="shared" si="2"/>
        <v>906245915</v>
      </c>
      <c r="X26" s="31">
        <f t="shared" si="2"/>
        <v>468879113</v>
      </c>
      <c r="Y26" s="31">
        <f t="shared" si="2"/>
        <v>437366802</v>
      </c>
      <c r="Z26" s="32">
        <f>+IF(X26&lt;&gt;0,+(Y26/X26)*100,0)</f>
        <v>93.279224830814755</v>
      </c>
      <c r="AA26" s="33">
        <f>+AA13+AA25</f>
        <v>468879135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16045609</v>
      </c>
      <c r="D30" s="18"/>
      <c r="E30" s="19"/>
      <c r="F30" s="20"/>
      <c r="G30" s="20">
        <v>16045609</v>
      </c>
      <c r="H30" s="20"/>
      <c r="I30" s="20"/>
      <c r="J30" s="20">
        <v>16045609</v>
      </c>
      <c r="K30" s="20"/>
      <c r="L30" s="20"/>
      <c r="M30" s="20"/>
      <c r="N30" s="20"/>
      <c r="O30" s="20"/>
      <c r="P30" s="20"/>
      <c r="Q30" s="20">
        <v>8823604</v>
      </c>
      <c r="R30" s="20">
        <v>8823604</v>
      </c>
      <c r="S30" s="20"/>
      <c r="T30" s="20"/>
      <c r="U30" s="20"/>
      <c r="V30" s="20"/>
      <c r="W30" s="20">
        <v>24869213</v>
      </c>
      <c r="X30" s="20"/>
      <c r="Y30" s="20">
        <v>24869213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>
        <v>-183559</v>
      </c>
      <c r="H31" s="20"/>
      <c r="I31" s="20"/>
      <c r="J31" s="20">
        <v>-183559</v>
      </c>
      <c r="K31" s="20"/>
      <c r="L31" s="20"/>
      <c r="M31" s="20"/>
      <c r="N31" s="20"/>
      <c r="O31" s="20"/>
      <c r="P31" s="20"/>
      <c r="Q31" s="20">
        <v>-290106</v>
      </c>
      <c r="R31" s="20">
        <v>-290106</v>
      </c>
      <c r="S31" s="20"/>
      <c r="T31" s="20"/>
      <c r="U31" s="20"/>
      <c r="V31" s="20"/>
      <c r="W31" s="20">
        <v>-473665</v>
      </c>
      <c r="X31" s="20"/>
      <c r="Y31" s="20">
        <v>-473665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280052338</v>
      </c>
      <c r="D32" s="18"/>
      <c r="E32" s="19">
        <v>57760281</v>
      </c>
      <c r="F32" s="20">
        <v>48986687</v>
      </c>
      <c r="G32" s="20">
        <v>171742717</v>
      </c>
      <c r="H32" s="20">
        <v>-9197962</v>
      </c>
      <c r="I32" s="20">
        <v>-11594115</v>
      </c>
      <c r="J32" s="20">
        <v>150950640</v>
      </c>
      <c r="K32" s="20">
        <v>-11709985</v>
      </c>
      <c r="L32" s="20">
        <v>-6433331</v>
      </c>
      <c r="M32" s="20">
        <v>-28811475</v>
      </c>
      <c r="N32" s="20">
        <v>-46954791</v>
      </c>
      <c r="O32" s="20">
        <v>-427796</v>
      </c>
      <c r="P32" s="20">
        <v>43295546</v>
      </c>
      <c r="Q32" s="20">
        <v>46207691</v>
      </c>
      <c r="R32" s="20">
        <v>89075441</v>
      </c>
      <c r="S32" s="20">
        <v>-1310440</v>
      </c>
      <c r="T32" s="20">
        <v>45938122</v>
      </c>
      <c r="U32" s="20">
        <v>-82867668</v>
      </c>
      <c r="V32" s="20">
        <v>-38239986</v>
      </c>
      <c r="W32" s="20">
        <v>154831304</v>
      </c>
      <c r="X32" s="20">
        <v>48986687</v>
      </c>
      <c r="Y32" s="20">
        <v>105844617</v>
      </c>
      <c r="Z32" s="21">
        <v>216.06812683617491</v>
      </c>
      <c r="AA32" s="22">
        <v>48986687</v>
      </c>
    </row>
    <row r="33" spans="1:27" x14ac:dyDescent="0.25">
      <c r="A33" s="23" t="s">
        <v>60</v>
      </c>
      <c r="B33" s="17" t="s">
        <v>32</v>
      </c>
      <c r="C33" s="18">
        <v>-22233517</v>
      </c>
      <c r="D33" s="18"/>
      <c r="E33" s="19">
        <v>-6975000</v>
      </c>
      <c r="F33" s="20">
        <v>-11475000</v>
      </c>
      <c r="G33" s="20">
        <v>-6211088</v>
      </c>
      <c r="H33" s="20">
        <v>-16022430</v>
      </c>
      <c r="I33" s="20"/>
      <c r="J33" s="20">
        <v>-22233518</v>
      </c>
      <c r="K33" s="20">
        <v>-50000</v>
      </c>
      <c r="L33" s="20">
        <v>-910000</v>
      </c>
      <c r="M33" s="20"/>
      <c r="N33" s="20">
        <v>-960000</v>
      </c>
      <c r="O33" s="20">
        <v>-104117</v>
      </c>
      <c r="P33" s="20">
        <v>-417465</v>
      </c>
      <c r="Q33" s="20">
        <v>-17238954</v>
      </c>
      <c r="R33" s="20">
        <v>-17760536</v>
      </c>
      <c r="S33" s="20">
        <v>-1288178</v>
      </c>
      <c r="T33" s="20">
        <v>-512824</v>
      </c>
      <c r="U33" s="20">
        <v>-2907500</v>
      </c>
      <c r="V33" s="20">
        <v>-4708502</v>
      </c>
      <c r="W33" s="20">
        <v>-45662556</v>
      </c>
      <c r="X33" s="20">
        <v>-11475000</v>
      </c>
      <c r="Y33" s="20">
        <v>-34187556</v>
      </c>
      <c r="Z33" s="21">
        <v>297.93077124183009</v>
      </c>
      <c r="AA33" s="22">
        <v>-11475000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-2994033</v>
      </c>
      <c r="D35" s="18"/>
      <c r="E35" s="19">
        <v>154608001</v>
      </c>
      <c r="F35" s="20">
        <v>161386466</v>
      </c>
      <c r="G35" s="20">
        <v>-2994033</v>
      </c>
      <c r="H35" s="20"/>
      <c r="I35" s="20"/>
      <c r="J35" s="20">
        <v>-2994033</v>
      </c>
      <c r="K35" s="20"/>
      <c r="L35" s="20"/>
      <c r="M35" s="20"/>
      <c r="N35" s="20"/>
      <c r="O35" s="20"/>
      <c r="P35" s="20">
        <v>368</v>
      </c>
      <c r="Q35" s="20"/>
      <c r="R35" s="20">
        <v>368</v>
      </c>
      <c r="S35" s="20"/>
      <c r="T35" s="20"/>
      <c r="U35" s="20"/>
      <c r="V35" s="20"/>
      <c r="W35" s="20">
        <v>-2993665</v>
      </c>
      <c r="X35" s="20">
        <v>161386466</v>
      </c>
      <c r="Y35" s="20">
        <v>-164380131</v>
      </c>
      <c r="Z35" s="21">
        <v>-101.8549665744586</v>
      </c>
      <c r="AA35" s="22">
        <v>161386466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270686838</v>
      </c>
      <c r="D37" s="29">
        <f t="shared" ref="D37:Y37" si="3">SUM(D29:D36)</f>
        <v>0</v>
      </c>
      <c r="E37" s="30">
        <f t="shared" si="3"/>
        <v>205393282</v>
      </c>
      <c r="F37" s="31">
        <f t="shared" si="3"/>
        <v>198898153</v>
      </c>
      <c r="G37" s="31">
        <f t="shared" si="3"/>
        <v>178399646</v>
      </c>
      <c r="H37" s="31">
        <f t="shared" si="3"/>
        <v>-25220392</v>
      </c>
      <c r="I37" s="31">
        <f t="shared" si="3"/>
        <v>-11594115</v>
      </c>
      <c r="J37" s="31">
        <f t="shared" si="3"/>
        <v>141585139</v>
      </c>
      <c r="K37" s="31">
        <f t="shared" si="3"/>
        <v>-11759985</v>
      </c>
      <c r="L37" s="31">
        <f t="shared" si="3"/>
        <v>-7343331</v>
      </c>
      <c r="M37" s="31">
        <f t="shared" si="3"/>
        <v>-28811475</v>
      </c>
      <c r="N37" s="31">
        <f t="shared" si="3"/>
        <v>-47914791</v>
      </c>
      <c r="O37" s="31">
        <f t="shared" si="3"/>
        <v>-531913</v>
      </c>
      <c r="P37" s="31">
        <f t="shared" si="3"/>
        <v>42878449</v>
      </c>
      <c r="Q37" s="31">
        <f t="shared" si="3"/>
        <v>37502235</v>
      </c>
      <c r="R37" s="31">
        <f t="shared" si="3"/>
        <v>79848771</v>
      </c>
      <c r="S37" s="31">
        <f t="shared" si="3"/>
        <v>-2598618</v>
      </c>
      <c r="T37" s="31">
        <f t="shared" si="3"/>
        <v>45425298</v>
      </c>
      <c r="U37" s="31">
        <f t="shared" si="3"/>
        <v>-85775168</v>
      </c>
      <c r="V37" s="31">
        <f t="shared" si="3"/>
        <v>-42948488</v>
      </c>
      <c r="W37" s="31">
        <f t="shared" si="3"/>
        <v>130570631</v>
      </c>
      <c r="X37" s="31">
        <f t="shared" si="3"/>
        <v>198898153</v>
      </c>
      <c r="Y37" s="31">
        <f t="shared" si="3"/>
        <v>-68327522</v>
      </c>
      <c r="Z37" s="32">
        <f>+IF(X37&lt;&gt;0,+(Y37/X37)*100,0)</f>
        <v>-34.353019859364906</v>
      </c>
      <c r="AA37" s="33">
        <f>SUM(AA29:AA36)</f>
        <v>198898153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17730063</v>
      </c>
      <c r="D39" s="18"/>
      <c r="E39" s="19"/>
      <c r="F39" s="20"/>
      <c r="G39" s="20">
        <v>17730063</v>
      </c>
      <c r="H39" s="20"/>
      <c r="I39" s="20"/>
      <c r="J39" s="20">
        <v>17730063</v>
      </c>
      <c r="K39" s="20"/>
      <c r="L39" s="20"/>
      <c r="M39" s="20"/>
      <c r="N39" s="20"/>
      <c r="O39" s="20"/>
      <c r="P39" s="20"/>
      <c r="Q39" s="20">
        <v>-8823604</v>
      </c>
      <c r="R39" s="20">
        <v>-8823604</v>
      </c>
      <c r="S39" s="20"/>
      <c r="T39" s="20"/>
      <c r="U39" s="20"/>
      <c r="V39" s="20"/>
      <c r="W39" s="20">
        <v>8906459</v>
      </c>
      <c r="X39" s="20"/>
      <c r="Y39" s="20">
        <v>8906459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>
        <v>141497318</v>
      </c>
      <c r="H40" s="20"/>
      <c r="I40" s="20"/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>
        <v>177057000</v>
      </c>
      <c r="H42" s="20"/>
      <c r="I42" s="20"/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336284381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336284381</v>
      </c>
      <c r="H43" s="36">
        <f t="shared" si="4"/>
        <v>0</v>
      </c>
      <c r="I43" s="36">
        <f t="shared" si="4"/>
        <v>0</v>
      </c>
      <c r="J43" s="36">
        <f t="shared" si="4"/>
        <v>336284381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-8823604</v>
      </c>
      <c r="R43" s="36">
        <f t="shared" si="4"/>
        <v>-8823604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327460777</v>
      </c>
      <c r="X43" s="36">
        <f t="shared" si="4"/>
        <v>0</v>
      </c>
      <c r="Y43" s="36">
        <f t="shared" si="4"/>
        <v>327460777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606971219</v>
      </c>
      <c r="D44" s="29">
        <f>+D37+D43</f>
        <v>0</v>
      </c>
      <c r="E44" s="30">
        <f t="shared" si="5"/>
        <v>205393282</v>
      </c>
      <c r="F44" s="31">
        <f t="shared" si="5"/>
        <v>198898153</v>
      </c>
      <c r="G44" s="31">
        <f t="shared" si="5"/>
        <v>514684027</v>
      </c>
      <c r="H44" s="31">
        <f t="shared" si="5"/>
        <v>-25220392</v>
      </c>
      <c r="I44" s="31">
        <f t="shared" si="5"/>
        <v>-11594115</v>
      </c>
      <c r="J44" s="31">
        <f t="shared" si="5"/>
        <v>477869520</v>
      </c>
      <c r="K44" s="31">
        <f t="shared" si="5"/>
        <v>-11759985</v>
      </c>
      <c r="L44" s="31">
        <f t="shared" si="5"/>
        <v>-7343331</v>
      </c>
      <c r="M44" s="31">
        <f t="shared" si="5"/>
        <v>-28811475</v>
      </c>
      <c r="N44" s="31">
        <f t="shared" si="5"/>
        <v>-47914791</v>
      </c>
      <c r="O44" s="31">
        <f t="shared" si="5"/>
        <v>-531913</v>
      </c>
      <c r="P44" s="31">
        <f t="shared" si="5"/>
        <v>42878449</v>
      </c>
      <c r="Q44" s="31">
        <f t="shared" si="5"/>
        <v>28678631</v>
      </c>
      <c r="R44" s="31">
        <f t="shared" si="5"/>
        <v>71025167</v>
      </c>
      <c r="S44" s="31">
        <f t="shared" si="5"/>
        <v>-2598618</v>
      </c>
      <c r="T44" s="31">
        <f t="shared" si="5"/>
        <v>45425298</v>
      </c>
      <c r="U44" s="31">
        <f t="shared" si="5"/>
        <v>-85775168</v>
      </c>
      <c r="V44" s="31">
        <f t="shared" si="5"/>
        <v>-42948488</v>
      </c>
      <c r="W44" s="31">
        <f t="shared" si="5"/>
        <v>458031408</v>
      </c>
      <c r="X44" s="31">
        <f t="shared" si="5"/>
        <v>198898153</v>
      </c>
      <c r="Y44" s="31">
        <f t="shared" si="5"/>
        <v>259133255</v>
      </c>
      <c r="Z44" s="32">
        <f>+IF(X44&lt;&gt;0,+(Y44/X44)*100,0)</f>
        <v>130.28439484805071</v>
      </c>
      <c r="AA44" s="33">
        <f>+AA37+AA43</f>
        <v>198898153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297602643</v>
      </c>
      <c r="D45" s="42">
        <f t="shared" si="6"/>
        <v>0</v>
      </c>
      <c r="E45" s="43">
        <f t="shared" si="6"/>
        <v>208918493</v>
      </c>
      <c r="F45" s="44">
        <f t="shared" si="6"/>
        <v>269980982</v>
      </c>
      <c r="G45" s="44">
        <f t="shared" si="6"/>
        <v>424165821</v>
      </c>
      <c r="H45" s="44">
        <f t="shared" si="6"/>
        <v>-45742532</v>
      </c>
      <c r="I45" s="44">
        <f t="shared" si="6"/>
        <v>-4279363</v>
      </c>
      <c r="J45" s="44">
        <f t="shared" si="6"/>
        <v>374143926</v>
      </c>
      <c r="K45" s="44">
        <f t="shared" si="6"/>
        <v>15379400</v>
      </c>
      <c r="L45" s="44">
        <f t="shared" si="6"/>
        <v>22659486</v>
      </c>
      <c r="M45" s="44">
        <f t="shared" si="6"/>
        <v>16888456</v>
      </c>
      <c r="N45" s="44">
        <f t="shared" si="6"/>
        <v>54927342</v>
      </c>
      <c r="O45" s="44">
        <f t="shared" si="6"/>
        <v>15256392</v>
      </c>
      <c r="P45" s="44">
        <f t="shared" si="6"/>
        <v>17227853</v>
      </c>
      <c r="Q45" s="44">
        <f t="shared" si="6"/>
        <v>-89217687</v>
      </c>
      <c r="R45" s="44">
        <f t="shared" si="6"/>
        <v>-56733442</v>
      </c>
      <c r="S45" s="44">
        <f t="shared" si="6"/>
        <v>16440713</v>
      </c>
      <c r="T45" s="44">
        <f t="shared" si="6"/>
        <v>22689061</v>
      </c>
      <c r="U45" s="44">
        <f t="shared" si="6"/>
        <v>36746907</v>
      </c>
      <c r="V45" s="44">
        <f t="shared" si="6"/>
        <v>75876681</v>
      </c>
      <c r="W45" s="44">
        <f t="shared" si="6"/>
        <v>448214507</v>
      </c>
      <c r="X45" s="44">
        <f t="shared" si="6"/>
        <v>269980960</v>
      </c>
      <c r="Y45" s="44">
        <f t="shared" si="6"/>
        <v>178233547</v>
      </c>
      <c r="Z45" s="45">
        <f>+IF(X45&lt;&gt;0,+(Y45/X45)*100,0)</f>
        <v>66.017080241510357</v>
      </c>
      <c r="AA45" s="46">
        <f>+AA26-AA44</f>
        <v>269980982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5825543302</v>
      </c>
      <c r="D47" s="18"/>
      <c r="E47" s="19"/>
      <c r="F47" s="20"/>
      <c r="G47" s="20">
        <v>5814062241</v>
      </c>
      <c r="H47" s="20">
        <v>12512419</v>
      </c>
      <c r="I47" s="20">
        <v>205109525</v>
      </c>
      <c r="J47" s="20">
        <v>6031684185</v>
      </c>
      <c r="K47" s="20">
        <v>410219049</v>
      </c>
      <c r="L47" s="20">
        <v>203885106</v>
      </c>
      <c r="M47" s="20">
        <v>205109525</v>
      </c>
      <c r="N47" s="20">
        <v>819213680</v>
      </c>
      <c r="O47" s="20">
        <v>410219049</v>
      </c>
      <c r="P47" s="20">
        <v>-1220268622</v>
      </c>
      <c r="Q47" s="20">
        <v>-70061248</v>
      </c>
      <c r="R47" s="20">
        <v>-880110821</v>
      </c>
      <c r="S47" s="20">
        <v>89783946</v>
      </c>
      <c r="T47" s="20">
        <v>90134458</v>
      </c>
      <c r="U47" s="20">
        <v>-25953555</v>
      </c>
      <c r="V47" s="20">
        <v>153964849</v>
      </c>
      <c r="W47" s="20">
        <v>6124751893</v>
      </c>
      <c r="X47" s="20"/>
      <c r="Y47" s="20">
        <v>6124751893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5825543302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5814062241</v>
      </c>
      <c r="H50" s="52">
        <f t="shared" si="7"/>
        <v>12512419</v>
      </c>
      <c r="I50" s="52">
        <f t="shared" si="7"/>
        <v>205109525</v>
      </c>
      <c r="J50" s="52">
        <f t="shared" si="7"/>
        <v>6031684185</v>
      </c>
      <c r="K50" s="52">
        <f t="shared" si="7"/>
        <v>410219049</v>
      </c>
      <c r="L50" s="52">
        <f t="shared" si="7"/>
        <v>203885106</v>
      </c>
      <c r="M50" s="52">
        <f t="shared" si="7"/>
        <v>205109525</v>
      </c>
      <c r="N50" s="52">
        <f t="shared" si="7"/>
        <v>819213680</v>
      </c>
      <c r="O50" s="52">
        <f t="shared" si="7"/>
        <v>410219049</v>
      </c>
      <c r="P50" s="52">
        <f t="shared" si="7"/>
        <v>-1220268622</v>
      </c>
      <c r="Q50" s="52">
        <f t="shared" si="7"/>
        <v>-70061248</v>
      </c>
      <c r="R50" s="52">
        <f t="shared" si="7"/>
        <v>-880110821</v>
      </c>
      <c r="S50" s="52">
        <f t="shared" si="7"/>
        <v>89783946</v>
      </c>
      <c r="T50" s="52">
        <f t="shared" si="7"/>
        <v>90134458</v>
      </c>
      <c r="U50" s="52">
        <f t="shared" si="7"/>
        <v>-25953555</v>
      </c>
      <c r="V50" s="52">
        <f t="shared" si="7"/>
        <v>153964849</v>
      </c>
      <c r="W50" s="52">
        <f t="shared" si="7"/>
        <v>6124751893</v>
      </c>
      <c r="X50" s="52">
        <f t="shared" si="7"/>
        <v>0</v>
      </c>
      <c r="Y50" s="52">
        <f t="shared" si="7"/>
        <v>6124751893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-571422662</v>
      </c>
      <c r="D6" s="18"/>
      <c r="E6" s="19">
        <v>-37340713</v>
      </c>
      <c r="F6" s="20">
        <v>-29744136</v>
      </c>
      <c r="G6" s="20">
        <v>-627810915</v>
      </c>
      <c r="H6" s="20">
        <v>-52246264</v>
      </c>
      <c r="I6" s="20">
        <v>-59901438</v>
      </c>
      <c r="J6" s="20">
        <v>-739958617</v>
      </c>
      <c r="K6" s="20">
        <v>-28314453</v>
      </c>
      <c r="L6" s="20">
        <v>-35799133</v>
      </c>
      <c r="M6" s="20">
        <v>-30902379</v>
      </c>
      <c r="N6" s="20">
        <v>-95015965</v>
      </c>
      <c r="O6" s="20">
        <v>-24447491</v>
      </c>
      <c r="P6" s="20">
        <v>-32403099</v>
      </c>
      <c r="Q6" s="20">
        <v>-21841151</v>
      </c>
      <c r="R6" s="20">
        <v>-78691741</v>
      </c>
      <c r="S6" s="20">
        <v>-34390396</v>
      </c>
      <c r="T6" s="20">
        <v>-32127430</v>
      </c>
      <c r="U6" s="20">
        <v>-45972234</v>
      </c>
      <c r="V6" s="20">
        <v>-112490060</v>
      </c>
      <c r="W6" s="20">
        <v>-1026156383</v>
      </c>
      <c r="X6" s="20">
        <v>-29744136</v>
      </c>
      <c r="Y6" s="20">
        <v>-996412247</v>
      </c>
      <c r="Z6" s="21">
        <v>3349.9451690242408</v>
      </c>
      <c r="AA6" s="22">
        <v>-29744136</v>
      </c>
    </row>
    <row r="7" spans="1:27" x14ac:dyDescent="0.25">
      <c r="A7" s="23" t="s">
        <v>35</v>
      </c>
      <c r="B7" s="17" t="s">
        <v>32</v>
      </c>
      <c r="C7" s="18">
        <v>438009717</v>
      </c>
      <c r="D7" s="18"/>
      <c r="E7" s="19">
        <v>610838095</v>
      </c>
      <c r="F7" s="20">
        <v>623458770</v>
      </c>
      <c r="G7" s="20">
        <v>478125733</v>
      </c>
      <c r="H7" s="20">
        <v>47038380</v>
      </c>
      <c r="I7" s="20">
        <v>45106728</v>
      </c>
      <c r="J7" s="20">
        <v>570270841</v>
      </c>
      <c r="K7" s="20">
        <v>36803162</v>
      </c>
      <c r="L7" s="20">
        <v>36441763</v>
      </c>
      <c r="M7" s="20">
        <v>36722690</v>
      </c>
      <c r="N7" s="20">
        <v>109967615</v>
      </c>
      <c r="O7" s="20">
        <v>34883876</v>
      </c>
      <c r="P7" s="20">
        <v>36752050</v>
      </c>
      <c r="Q7" s="20">
        <v>38622728</v>
      </c>
      <c r="R7" s="20">
        <v>110258654</v>
      </c>
      <c r="S7" s="20">
        <v>41783550</v>
      </c>
      <c r="T7" s="20">
        <v>38855768</v>
      </c>
      <c r="U7" s="20">
        <v>39357997</v>
      </c>
      <c r="V7" s="20">
        <v>119997315</v>
      </c>
      <c r="W7" s="20">
        <v>910494425</v>
      </c>
      <c r="X7" s="20">
        <v>623458770</v>
      </c>
      <c r="Y7" s="20">
        <v>287035655</v>
      </c>
      <c r="Z7" s="21">
        <v>46.039236082924937</v>
      </c>
      <c r="AA7" s="22">
        <v>623458770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-28422644</v>
      </c>
      <c r="D10" s="18"/>
      <c r="E10" s="19">
        <v>-7476400</v>
      </c>
      <c r="F10" s="20">
        <v>-7636100</v>
      </c>
      <c r="G10" s="20">
        <v>-29078608</v>
      </c>
      <c r="H10" s="20">
        <v>-735827</v>
      </c>
      <c r="I10" s="20">
        <v>-657980</v>
      </c>
      <c r="J10" s="20">
        <v>-30472415</v>
      </c>
      <c r="K10" s="20">
        <v>-641215</v>
      </c>
      <c r="L10" s="20">
        <v>-429231</v>
      </c>
      <c r="M10" s="20">
        <v>-633684</v>
      </c>
      <c r="N10" s="20">
        <v>-1704130</v>
      </c>
      <c r="O10" s="20">
        <v>-596788</v>
      </c>
      <c r="P10" s="20">
        <v>-815617</v>
      </c>
      <c r="Q10" s="20">
        <v>-575797</v>
      </c>
      <c r="R10" s="20">
        <v>-1988202</v>
      </c>
      <c r="S10" s="20">
        <v>-1168390</v>
      </c>
      <c r="T10" s="20">
        <v>-2229957</v>
      </c>
      <c r="U10" s="20">
        <v>-299684</v>
      </c>
      <c r="V10" s="20">
        <v>-3698031</v>
      </c>
      <c r="W10" s="20">
        <v>-37862778</v>
      </c>
      <c r="X10" s="20">
        <v>-7636100</v>
      </c>
      <c r="Y10" s="20">
        <v>-30226678</v>
      </c>
      <c r="Z10" s="21">
        <v>395.83921111562182</v>
      </c>
      <c r="AA10" s="22">
        <v>-7636100</v>
      </c>
    </row>
    <row r="11" spans="1:27" x14ac:dyDescent="0.25">
      <c r="A11" s="23" t="s">
        <v>39</v>
      </c>
      <c r="B11" s="17" t="s">
        <v>32</v>
      </c>
      <c r="C11" s="18">
        <v>209694431</v>
      </c>
      <c r="D11" s="18"/>
      <c r="E11" s="19"/>
      <c r="F11" s="20"/>
      <c r="G11" s="24">
        <v>201477884</v>
      </c>
      <c r="H11" s="24">
        <v>18673139</v>
      </c>
      <c r="I11" s="24">
        <v>9743150</v>
      </c>
      <c r="J11" s="20">
        <v>229894173</v>
      </c>
      <c r="K11" s="24">
        <v>5929790</v>
      </c>
      <c r="L11" s="24">
        <v>6542068</v>
      </c>
      <c r="M11" s="20">
        <v>5995834</v>
      </c>
      <c r="N11" s="24">
        <v>18467692</v>
      </c>
      <c r="O11" s="24">
        <v>5404493</v>
      </c>
      <c r="P11" s="24">
        <v>6058533</v>
      </c>
      <c r="Q11" s="20">
        <v>5896298</v>
      </c>
      <c r="R11" s="24">
        <v>17359324</v>
      </c>
      <c r="S11" s="24">
        <v>6318016</v>
      </c>
      <c r="T11" s="20">
        <v>7632879</v>
      </c>
      <c r="U11" s="24">
        <v>6813128</v>
      </c>
      <c r="V11" s="24">
        <v>20764023</v>
      </c>
      <c r="W11" s="24">
        <v>286485212</v>
      </c>
      <c r="X11" s="20"/>
      <c r="Y11" s="24">
        <v>286485212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47858842</v>
      </c>
      <c r="D13" s="29">
        <f>SUM(D6:D12)</f>
        <v>0</v>
      </c>
      <c r="E13" s="30">
        <f t="shared" si="0"/>
        <v>566020982</v>
      </c>
      <c r="F13" s="31">
        <f t="shared" si="0"/>
        <v>586078534</v>
      </c>
      <c r="G13" s="31">
        <f t="shared" si="0"/>
        <v>22714094</v>
      </c>
      <c r="H13" s="31">
        <f t="shared" si="0"/>
        <v>12729428</v>
      </c>
      <c r="I13" s="31">
        <f t="shared" si="0"/>
        <v>-5709540</v>
      </c>
      <c r="J13" s="31">
        <f t="shared" si="0"/>
        <v>29733982</v>
      </c>
      <c r="K13" s="31">
        <f t="shared" si="0"/>
        <v>13777284</v>
      </c>
      <c r="L13" s="31">
        <f t="shared" si="0"/>
        <v>6755467</v>
      </c>
      <c r="M13" s="31">
        <f t="shared" si="0"/>
        <v>11182461</v>
      </c>
      <c r="N13" s="31">
        <f t="shared" si="0"/>
        <v>31715212</v>
      </c>
      <c r="O13" s="31">
        <f t="shared" si="0"/>
        <v>15244090</v>
      </c>
      <c r="P13" s="31">
        <f t="shared" si="0"/>
        <v>9591867</v>
      </c>
      <c r="Q13" s="31">
        <f t="shared" si="0"/>
        <v>22102078</v>
      </c>
      <c r="R13" s="31">
        <f t="shared" si="0"/>
        <v>46938035</v>
      </c>
      <c r="S13" s="31">
        <f t="shared" si="0"/>
        <v>12542780</v>
      </c>
      <c r="T13" s="31">
        <f t="shared" si="0"/>
        <v>12131260</v>
      </c>
      <c r="U13" s="31">
        <f t="shared" si="0"/>
        <v>-100793</v>
      </c>
      <c r="V13" s="31">
        <f t="shared" si="0"/>
        <v>24573247</v>
      </c>
      <c r="W13" s="31">
        <f t="shared" si="0"/>
        <v>132960476</v>
      </c>
      <c r="X13" s="31">
        <f t="shared" si="0"/>
        <v>586078534</v>
      </c>
      <c r="Y13" s="31">
        <f t="shared" si="0"/>
        <v>-453118058</v>
      </c>
      <c r="Z13" s="32">
        <f>+IF(X13&lt;&gt;0,+(Y13/X13)*100,0)</f>
        <v>-77.313539348977429</v>
      </c>
      <c r="AA13" s="33">
        <f>SUM(AA6:AA12)</f>
        <v>586078534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116526408</v>
      </c>
      <c r="D17" s="18"/>
      <c r="E17" s="19">
        <v>31489473</v>
      </c>
      <c r="F17" s="20">
        <v>23922836</v>
      </c>
      <c r="G17" s="24">
        <v>115970158</v>
      </c>
      <c r="H17" s="24">
        <v>805264</v>
      </c>
      <c r="I17" s="24">
        <v>1890</v>
      </c>
      <c r="J17" s="20">
        <v>116777312</v>
      </c>
      <c r="K17" s="24">
        <v>754474</v>
      </c>
      <c r="L17" s="24">
        <v>4574367</v>
      </c>
      <c r="M17" s="20">
        <v>343995</v>
      </c>
      <c r="N17" s="24">
        <v>5672836</v>
      </c>
      <c r="O17" s="24">
        <v>-2118115</v>
      </c>
      <c r="P17" s="24">
        <v>1758182</v>
      </c>
      <c r="Q17" s="20">
        <v>-15539813</v>
      </c>
      <c r="R17" s="24">
        <v>-15899746</v>
      </c>
      <c r="S17" s="24">
        <v>-1716799</v>
      </c>
      <c r="T17" s="20">
        <v>7231335</v>
      </c>
      <c r="U17" s="24">
        <v>221023</v>
      </c>
      <c r="V17" s="24">
        <v>5735559</v>
      </c>
      <c r="W17" s="24">
        <v>112285961</v>
      </c>
      <c r="X17" s="20">
        <v>23922836</v>
      </c>
      <c r="Y17" s="24">
        <v>88363125</v>
      </c>
      <c r="Z17" s="25">
        <v>369.36726481759939</v>
      </c>
      <c r="AA17" s="26">
        <v>23922836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116526408</v>
      </c>
      <c r="D25" s="29">
        <f t="shared" ref="D25:Y25" si="1">SUM(D15:D24)</f>
        <v>0</v>
      </c>
      <c r="E25" s="35">
        <f t="shared" si="1"/>
        <v>31489473</v>
      </c>
      <c r="F25" s="36">
        <f t="shared" si="1"/>
        <v>23922836</v>
      </c>
      <c r="G25" s="36">
        <f t="shared" si="1"/>
        <v>115970158</v>
      </c>
      <c r="H25" s="36">
        <f t="shared" si="1"/>
        <v>805264</v>
      </c>
      <c r="I25" s="36">
        <f t="shared" si="1"/>
        <v>1890</v>
      </c>
      <c r="J25" s="36">
        <f t="shared" si="1"/>
        <v>116777312</v>
      </c>
      <c r="K25" s="36">
        <f t="shared" si="1"/>
        <v>754474</v>
      </c>
      <c r="L25" s="36">
        <f t="shared" si="1"/>
        <v>4574367</v>
      </c>
      <c r="M25" s="36">
        <f t="shared" si="1"/>
        <v>343995</v>
      </c>
      <c r="N25" s="36">
        <f t="shared" si="1"/>
        <v>5672836</v>
      </c>
      <c r="O25" s="36">
        <f t="shared" si="1"/>
        <v>-2118115</v>
      </c>
      <c r="P25" s="36">
        <f t="shared" si="1"/>
        <v>1758182</v>
      </c>
      <c r="Q25" s="36">
        <f t="shared" si="1"/>
        <v>-15539813</v>
      </c>
      <c r="R25" s="36">
        <f t="shared" si="1"/>
        <v>-15899746</v>
      </c>
      <c r="S25" s="36">
        <f t="shared" si="1"/>
        <v>-1716799</v>
      </c>
      <c r="T25" s="36">
        <f t="shared" si="1"/>
        <v>7231335</v>
      </c>
      <c r="U25" s="36">
        <f t="shared" si="1"/>
        <v>221023</v>
      </c>
      <c r="V25" s="36">
        <f t="shared" si="1"/>
        <v>5735559</v>
      </c>
      <c r="W25" s="36">
        <f t="shared" si="1"/>
        <v>112285961</v>
      </c>
      <c r="X25" s="36">
        <f t="shared" si="1"/>
        <v>23922836</v>
      </c>
      <c r="Y25" s="36">
        <f t="shared" si="1"/>
        <v>88363125</v>
      </c>
      <c r="Z25" s="37">
        <f>+IF(X25&lt;&gt;0,+(Y25/X25)*100,0)</f>
        <v>369.36726481759939</v>
      </c>
      <c r="AA25" s="38">
        <f>SUM(AA15:AA24)</f>
        <v>23922836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164385250</v>
      </c>
      <c r="D26" s="29">
        <f>+D13+D25</f>
        <v>0</v>
      </c>
      <c r="E26" s="30">
        <f t="shared" si="2"/>
        <v>597510455</v>
      </c>
      <c r="F26" s="31">
        <f t="shared" si="2"/>
        <v>610001370</v>
      </c>
      <c r="G26" s="31">
        <f t="shared" si="2"/>
        <v>138684252</v>
      </c>
      <c r="H26" s="31">
        <f t="shared" si="2"/>
        <v>13534692</v>
      </c>
      <c r="I26" s="31">
        <f t="shared" si="2"/>
        <v>-5707650</v>
      </c>
      <c r="J26" s="31">
        <f t="shared" si="2"/>
        <v>146511294</v>
      </c>
      <c r="K26" s="31">
        <f t="shared" si="2"/>
        <v>14531758</v>
      </c>
      <c r="L26" s="31">
        <f t="shared" si="2"/>
        <v>11329834</v>
      </c>
      <c r="M26" s="31">
        <f t="shared" si="2"/>
        <v>11526456</v>
      </c>
      <c r="N26" s="31">
        <f t="shared" si="2"/>
        <v>37388048</v>
      </c>
      <c r="O26" s="31">
        <f t="shared" si="2"/>
        <v>13125975</v>
      </c>
      <c r="P26" s="31">
        <f t="shared" si="2"/>
        <v>11350049</v>
      </c>
      <c r="Q26" s="31">
        <f t="shared" si="2"/>
        <v>6562265</v>
      </c>
      <c r="R26" s="31">
        <f t="shared" si="2"/>
        <v>31038289</v>
      </c>
      <c r="S26" s="31">
        <f t="shared" si="2"/>
        <v>10825981</v>
      </c>
      <c r="T26" s="31">
        <f t="shared" si="2"/>
        <v>19362595</v>
      </c>
      <c r="U26" s="31">
        <f t="shared" si="2"/>
        <v>120230</v>
      </c>
      <c r="V26" s="31">
        <f t="shared" si="2"/>
        <v>30308806</v>
      </c>
      <c r="W26" s="31">
        <f t="shared" si="2"/>
        <v>245246437</v>
      </c>
      <c r="X26" s="31">
        <f t="shared" si="2"/>
        <v>610001370</v>
      </c>
      <c r="Y26" s="31">
        <f t="shared" si="2"/>
        <v>-364754933</v>
      </c>
      <c r="Z26" s="32">
        <f>+IF(X26&lt;&gt;0,+(Y26/X26)*100,0)</f>
        <v>-59.795756360350474</v>
      </c>
      <c r="AA26" s="33">
        <f>+AA13+AA25</f>
        <v>610001370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642440571</v>
      </c>
      <c r="D32" s="18"/>
      <c r="E32" s="19">
        <v>562302430</v>
      </c>
      <c r="F32" s="20">
        <v>592879530</v>
      </c>
      <c r="G32" s="20">
        <v>517792058</v>
      </c>
      <c r="H32" s="20">
        <v>66718409</v>
      </c>
      <c r="I32" s="20">
        <v>2848992</v>
      </c>
      <c r="J32" s="20">
        <v>587359459</v>
      </c>
      <c r="K32" s="20">
        <v>2450967</v>
      </c>
      <c r="L32" s="20">
        <v>2860733</v>
      </c>
      <c r="M32" s="20">
        <v>2756851</v>
      </c>
      <c r="N32" s="20">
        <v>8068551</v>
      </c>
      <c r="O32" s="20">
        <v>3359285</v>
      </c>
      <c r="P32" s="20">
        <v>1714986</v>
      </c>
      <c r="Q32" s="20">
        <v>2821755</v>
      </c>
      <c r="R32" s="20">
        <v>7896026</v>
      </c>
      <c r="S32" s="20">
        <v>2710618</v>
      </c>
      <c r="T32" s="20">
        <v>11972652</v>
      </c>
      <c r="U32" s="20">
        <v>-6810397</v>
      </c>
      <c r="V32" s="20">
        <v>7872873</v>
      </c>
      <c r="W32" s="20">
        <v>611196909</v>
      </c>
      <c r="X32" s="20">
        <v>592879530</v>
      </c>
      <c r="Y32" s="20">
        <v>18317379</v>
      </c>
      <c r="Z32" s="21">
        <v>3.0895617192248146</v>
      </c>
      <c r="AA32" s="22">
        <v>592879530</v>
      </c>
    </row>
    <row r="33" spans="1:27" x14ac:dyDescent="0.25">
      <c r="A33" s="23" t="s">
        <v>60</v>
      </c>
      <c r="B33" s="17" t="s">
        <v>32</v>
      </c>
      <c r="C33" s="18">
        <v>-93223132</v>
      </c>
      <c r="D33" s="18"/>
      <c r="E33" s="19">
        <v>-14620000</v>
      </c>
      <c r="F33" s="20">
        <v>-14620000</v>
      </c>
      <c r="G33" s="20">
        <v>-39985132</v>
      </c>
      <c r="H33" s="20">
        <v>-53238000</v>
      </c>
      <c r="I33" s="20"/>
      <c r="J33" s="20">
        <v>-93223132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-93223132</v>
      </c>
      <c r="X33" s="20">
        <v>-14620000</v>
      </c>
      <c r="Y33" s="20">
        <v>-78603132</v>
      </c>
      <c r="Z33" s="21">
        <v>537.64112175102593</v>
      </c>
      <c r="AA33" s="22">
        <v>-14620000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710400</v>
      </c>
      <c r="F34" s="20">
        <v>710400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710400</v>
      </c>
      <c r="Y34" s="20">
        <v>-710400</v>
      </c>
      <c r="Z34" s="21">
        <v>-100</v>
      </c>
      <c r="AA34" s="22">
        <v>710400</v>
      </c>
    </row>
    <row r="35" spans="1:27" x14ac:dyDescent="0.25">
      <c r="A35" s="23" t="s">
        <v>39</v>
      </c>
      <c r="B35" s="17" t="s">
        <v>32</v>
      </c>
      <c r="C35" s="18">
        <v>-58873</v>
      </c>
      <c r="D35" s="18"/>
      <c r="E35" s="19"/>
      <c r="F35" s="20"/>
      <c r="G35" s="20">
        <v>-53090</v>
      </c>
      <c r="H35" s="20">
        <v>-9761</v>
      </c>
      <c r="I35" s="20"/>
      <c r="J35" s="20">
        <v>-62851</v>
      </c>
      <c r="K35" s="20">
        <v>-908</v>
      </c>
      <c r="L35" s="20"/>
      <c r="M35" s="20">
        <v>536</v>
      </c>
      <c r="N35" s="20">
        <v>-372</v>
      </c>
      <c r="O35" s="20"/>
      <c r="P35" s="20">
        <v>254</v>
      </c>
      <c r="Q35" s="20">
        <v>193</v>
      </c>
      <c r="R35" s="20">
        <v>447</v>
      </c>
      <c r="S35" s="20">
        <v>199</v>
      </c>
      <c r="T35" s="20">
        <v>-461</v>
      </c>
      <c r="U35" s="20">
        <v>-501</v>
      </c>
      <c r="V35" s="20">
        <v>-763</v>
      </c>
      <c r="W35" s="20">
        <v>-63539</v>
      </c>
      <c r="X35" s="20"/>
      <c r="Y35" s="20">
        <v>-63539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549158566</v>
      </c>
      <c r="D37" s="29">
        <f t="shared" ref="D37:Y37" si="3">SUM(D29:D36)</f>
        <v>0</v>
      </c>
      <c r="E37" s="30">
        <f t="shared" si="3"/>
        <v>548392830</v>
      </c>
      <c r="F37" s="31">
        <f t="shared" si="3"/>
        <v>578969930</v>
      </c>
      <c r="G37" s="31">
        <f t="shared" si="3"/>
        <v>477753836</v>
      </c>
      <c r="H37" s="31">
        <f t="shared" si="3"/>
        <v>13470648</v>
      </c>
      <c r="I37" s="31">
        <f t="shared" si="3"/>
        <v>2848992</v>
      </c>
      <c r="J37" s="31">
        <f t="shared" si="3"/>
        <v>494073476</v>
      </c>
      <c r="K37" s="31">
        <f t="shared" si="3"/>
        <v>2450059</v>
      </c>
      <c r="L37" s="31">
        <f t="shared" si="3"/>
        <v>2860733</v>
      </c>
      <c r="M37" s="31">
        <f t="shared" si="3"/>
        <v>2757387</v>
      </c>
      <c r="N37" s="31">
        <f t="shared" si="3"/>
        <v>8068179</v>
      </c>
      <c r="O37" s="31">
        <f t="shared" si="3"/>
        <v>3359285</v>
      </c>
      <c r="P37" s="31">
        <f t="shared" si="3"/>
        <v>1715240</v>
      </c>
      <c r="Q37" s="31">
        <f t="shared" si="3"/>
        <v>2821948</v>
      </c>
      <c r="R37" s="31">
        <f t="shared" si="3"/>
        <v>7896473</v>
      </c>
      <c r="S37" s="31">
        <f t="shared" si="3"/>
        <v>2710817</v>
      </c>
      <c r="T37" s="31">
        <f t="shared" si="3"/>
        <v>11972191</v>
      </c>
      <c r="U37" s="31">
        <f t="shared" si="3"/>
        <v>-6810898</v>
      </c>
      <c r="V37" s="31">
        <f t="shared" si="3"/>
        <v>7872110</v>
      </c>
      <c r="W37" s="31">
        <f t="shared" si="3"/>
        <v>517910238</v>
      </c>
      <c r="X37" s="31">
        <f t="shared" si="3"/>
        <v>578969930</v>
      </c>
      <c r="Y37" s="31">
        <f t="shared" si="3"/>
        <v>-61059692</v>
      </c>
      <c r="Z37" s="32">
        <f>+IF(X37&lt;&gt;0,+(Y37/X37)*100,0)</f>
        <v>-10.546263084854855</v>
      </c>
      <c r="AA37" s="33">
        <f>SUM(AA29:AA36)</f>
        <v>578969930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549158566</v>
      </c>
      <c r="D44" s="29">
        <f>+D37+D43</f>
        <v>0</v>
      </c>
      <c r="E44" s="30">
        <f t="shared" si="5"/>
        <v>548392830</v>
      </c>
      <c r="F44" s="31">
        <f t="shared" si="5"/>
        <v>578969930</v>
      </c>
      <c r="G44" s="31">
        <f t="shared" si="5"/>
        <v>477753836</v>
      </c>
      <c r="H44" s="31">
        <f t="shared" si="5"/>
        <v>13470648</v>
      </c>
      <c r="I44" s="31">
        <f t="shared" si="5"/>
        <v>2848992</v>
      </c>
      <c r="J44" s="31">
        <f t="shared" si="5"/>
        <v>494073476</v>
      </c>
      <c r="K44" s="31">
        <f t="shared" si="5"/>
        <v>2450059</v>
      </c>
      <c r="L44" s="31">
        <f t="shared" si="5"/>
        <v>2860733</v>
      </c>
      <c r="M44" s="31">
        <f t="shared" si="5"/>
        <v>2757387</v>
      </c>
      <c r="N44" s="31">
        <f t="shared" si="5"/>
        <v>8068179</v>
      </c>
      <c r="O44" s="31">
        <f t="shared" si="5"/>
        <v>3359285</v>
      </c>
      <c r="P44" s="31">
        <f t="shared" si="5"/>
        <v>1715240</v>
      </c>
      <c r="Q44" s="31">
        <f t="shared" si="5"/>
        <v>2821948</v>
      </c>
      <c r="R44" s="31">
        <f t="shared" si="5"/>
        <v>7896473</v>
      </c>
      <c r="S44" s="31">
        <f t="shared" si="5"/>
        <v>2710817</v>
      </c>
      <c r="T44" s="31">
        <f t="shared" si="5"/>
        <v>11972191</v>
      </c>
      <c r="U44" s="31">
        <f t="shared" si="5"/>
        <v>-6810898</v>
      </c>
      <c r="V44" s="31">
        <f t="shared" si="5"/>
        <v>7872110</v>
      </c>
      <c r="W44" s="31">
        <f t="shared" si="5"/>
        <v>517910238</v>
      </c>
      <c r="X44" s="31">
        <f t="shared" si="5"/>
        <v>578969930</v>
      </c>
      <c r="Y44" s="31">
        <f t="shared" si="5"/>
        <v>-61059692</v>
      </c>
      <c r="Z44" s="32">
        <f>+IF(X44&lt;&gt;0,+(Y44/X44)*100,0)</f>
        <v>-10.546263084854855</v>
      </c>
      <c r="AA44" s="33">
        <f>+AA37+AA43</f>
        <v>578969930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-384773316</v>
      </c>
      <c r="D45" s="42">
        <f t="shared" si="6"/>
        <v>0</v>
      </c>
      <c r="E45" s="43">
        <f t="shared" si="6"/>
        <v>49117625</v>
      </c>
      <c r="F45" s="44">
        <f t="shared" si="6"/>
        <v>31031440</v>
      </c>
      <c r="G45" s="44">
        <f t="shared" si="6"/>
        <v>-339069584</v>
      </c>
      <c r="H45" s="44">
        <f t="shared" si="6"/>
        <v>64044</v>
      </c>
      <c r="I45" s="44">
        <f t="shared" si="6"/>
        <v>-8556642</v>
      </c>
      <c r="J45" s="44">
        <f t="shared" si="6"/>
        <v>-347562182</v>
      </c>
      <c r="K45" s="44">
        <f t="shared" si="6"/>
        <v>12081699</v>
      </c>
      <c r="L45" s="44">
        <f t="shared" si="6"/>
        <v>8469101</v>
      </c>
      <c r="M45" s="44">
        <f t="shared" si="6"/>
        <v>8769069</v>
      </c>
      <c r="N45" s="44">
        <f t="shared" si="6"/>
        <v>29319869</v>
      </c>
      <c r="O45" s="44">
        <f t="shared" si="6"/>
        <v>9766690</v>
      </c>
      <c r="P45" s="44">
        <f t="shared" si="6"/>
        <v>9634809</v>
      </c>
      <c r="Q45" s="44">
        <f t="shared" si="6"/>
        <v>3740317</v>
      </c>
      <c r="R45" s="44">
        <f t="shared" si="6"/>
        <v>23141816</v>
      </c>
      <c r="S45" s="44">
        <f t="shared" si="6"/>
        <v>8115164</v>
      </c>
      <c r="T45" s="44">
        <f t="shared" si="6"/>
        <v>7390404</v>
      </c>
      <c r="U45" s="44">
        <f t="shared" si="6"/>
        <v>6931128</v>
      </c>
      <c r="V45" s="44">
        <f t="shared" si="6"/>
        <v>22436696</v>
      </c>
      <c r="W45" s="44">
        <f t="shared" si="6"/>
        <v>-272663801</v>
      </c>
      <c r="X45" s="44">
        <f t="shared" si="6"/>
        <v>31031440</v>
      </c>
      <c r="Y45" s="44">
        <f t="shared" si="6"/>
        <v>-303695241</v>
      </c>
      <c r="Z45" s="45">
        <f>+IF(X45&lt;&gt;0,+(Y45/X45)*100,0)</f>
        <v>-978.66950744148517</v>
      </c>
      <c r="AA45" s="46">
        <f>+AA26-AA44</f>
        <v>31031440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167211934</v>
      </c>
      <c r="D47" s="18"/>
      <c r="E47" s="19"/>
      <c r="F47" s="20"/>
      <c r="G47" s="20">
        <v>142051679</v>
      </c>
      <c r="H47" s="20">
        <v>25160253</v>
      </c>
      <c r="I47" s="20"/>
      <c r="J47" s="20">
        <v>167211932</v>
      </c>
      <c r="K47" s="20">
        <v>-11379041</v>
      </c>
      <c r="L47" s="20">
        <v>9327852</v>
      </c>
      <c r="M47" s="20">
        <v>10864439</v>
      </c>
      <c r="N47" s="20">
        <v>8813250</v>
      </c>
      <c r="O47" s="20">
        <v>1694794</v>
      </c>
      <c r="P47" s="20">
        <v>13350779</v>
      </c>
      <c r="Q47" s="20">
        <v>1840046</v>
      </c>
      <c r="R47" s="20">
        <v>16885619</v>
      </c>
      <c r="S47" s="20">
        <v>7160347</v>
      </c>
      <c r="T47" s="20">
        <v>3482747</v>
      </c>
      <c r="U47" s="20">
        <v>40201462</v>
      </c>
      <c r="V47" s="20">
        <v>50844556</v>
      </c>
      <c r="W47" s="20">
        <v>243755357</v>
      </c>
      <c r="X47" s="20"/>
      <c r="Y47" s="20">
        <v>243755357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8487931</v>
      </c>
      <c r="D48" s="18"/>
      <c r="E48" s="19"/>
      <c r="F48" s="20"/>
      <c r="G48" s="20">
        <v>-1612979</v>
      </c>
      <c r="H48" s="20">
        <v>10100910</v>
      </c>
      <c r="I48" s="20"/>
      <c r="J48" s="20">
        <v>8487931</v>
      </c>
      <c r="K48" s="20"/>
      <c r="L48" s="20"/>
      <c r="M48" s="20"/>
      <c r="N48" s="20"/>
      <c r="O48" s="20"/>
      <c r="P48" s="20"/>
      <c r="Q48" s="20">
        <v>-6720</v>
      </c>
      <c r="R48" s="20">
        <v>-6720</v>
      </c>
      <c r="S48" s="20">
        <v>-829</v>
      </c>
      <c r="T48" s="20">
        <v>-855</v>
      </c>
      <c r="U48" s="20">
        <v>-827</v>
      </c>
      <c r="V48" s="20">
        <v>-2511</v>
      </c>
      <c r="W48" s="20">
        <v>8478700</v>
      </c>
      <c r="X48" s="20"/>
      <c r="Y48" s="20">
        <v>8478700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175699865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140438700</v>
      </c>
      <c r="H50" s="52">
        <f t="shared" si="7"/>
        <v>35261163</v>
      </c>
      <c r="I50" s="52">
        <f t="shared" si="7"/>
        <v>0</v>
      </c>
      <c r="J50" s="52">
        <f t="shared" si="7"/>
        <v>175699863</v>
      </c>
      <c r="K50" s="52">
        <f t="shared" si="7"/>
        <v>-11379041</v>
      </c>
      <c r="L50" s="52">
        <f t="shared" si="7"/>
        <v>9327852</v>
      </c>
      <c r="M50" s="52">
        <f t="shared" si="7"/>
        <v>10864439</v>
      </c>
      <c r="N50" s="52">
        <f t="shared" si="7"/>
        <v>8813250</v>
      </c>
      <c r="O50" s="52">
        <f t="shared" si="7"/>
        <v>1694794</v>
      </c>
      <c r="P50" s="52">
        <f t="shared" si="7"/>
        <v>13350779</v>
      </c>
      <c r="Q50" s="52">
        <f t="shared" si="7"/>
        <v>1833326</v>
      </c>
      <c r="R50" s="52">
        <f t="shared" si="7"/>
        <v>16878899</v>
      </c>
      <c r="S50" s="52">
        <f t="shared" si="7"/>
        <v>7159518</v>
      </c>
      <c r="T50" s="52">
        <f t="shared" si="7"/>
        <v>3481892</v>
      </c>
      <c r="U50" s="52">
        <f t="shared" si="7"/>
        <v>40200635</v>
      </c>
      <c r="V50" s="52">
        <f t="shared" si="7"/>
        <v>50842045</v>
      </c>
      <c r="W50" s="52">
        <f t="shared" si="7"/>
        <v>252234057</v>
      </c>
      <c r="X50" s="52">
        <f t="shared" si="7"/>
        <v>0</v>
      </c>
      <c r="Y50" s="52">
        <f t="shared" si="7"/>
        <v>252234057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197486518</v>
      </c>
      <c r="D6" s="18"/>
      <c r="E6" s="19">
        <v>-12653219</v>
      </c>
      <c r="F6" s="20">
        <v>26558946</v>
      </c>
      <c r="G6" s="20"/>
      <c r="H6" s="20">
        <v>-668901</v>
      </c>
      <c r="I6" s="20">
        <v>-567555</v>
      </c>
      <c r="J6" s="20">
        <v>-1236456</v>
      </c>
      <c r="K6" s="20">
        <v>-1440814</v>
      </c>
      <c r="L6" s="20">
        <v>-2169228</v>
      </c>
      <c r="M6" s="20">
        <v>-548827</v>
      </c>
      <c r="N6" s="20">
        <v>-4158869</v>
      </c>
      <c r="O6" s="20">
        <v>-365333</v>
      </c>
      <c r="P6" s="20">
        <v>-1060881</v>
      </c>
      <c r="Q6" s="20">
        <v>1909629</v>
      </c>
      <c r="R6" s="20">
        <v>483415</v>
      </c>
      <c r="S6" s="20">
        <v>-1462551</v>
      </c>
      <c r="T6" s="20">
        <v>-2737974</v>
      </c>
      <c r="U6" s="20">
        <v>-2743527</v>
      </c>
      <c r="V6" s="20">
        <v>-6944052</v>
      </c>
      <c r="W6" s="20">
        <v>-11855962</v>
      </c>
      <c r="X6" s="20">
        <v>26558952</v>
      </c>
      <c r="Y6" s="20">
        <v>-38414914</v>
      </c>
      <c r="Z6" s="21">
        <v>-144.64017254897706</v>
      </c>
      <c r="AA6" s="22">
        <v>26558946</v>
      </c>
    </row>
    <row r="7" spans="1:27" x14ac:dyDescent="0.25">
      <c r="A7" s="23" t="s">
        <v>35</v>
      </c>
      <c r="B7" s="17" t="s">
        <v>32</v>
      </c>
      <c r="C7" s="18">
        <v>68881379</v>
      </c>
      <c r="D7" s="18"/>
      <c r="E7" s="19">
        <v>93126767</v>
      </c>
      <c r="F7" s="20">
        <v>18012289</v>
      </c>
      <c r="G7" s="20">
        <v>33956701</v>
      </c>
      <c r="H7" s="20">
        <v>38043925</v>
      </c>
      <c r="I7" s="20">
        <v>27274684</v>
      </c>
      <c r="J7" s="20">
        <v>99275310</v>
      </c>
      <c r="K7" s="20">
        <v>37359380</v>
      </c>
      <c r="L7" s="20">
        <v>48366778</v>
      </c>
      <c r="M7" s="20">
        <v>54208067</v>
      </c>
      <c r="N7" s="20">
        <v>139934225</v>
      </c>
      <c r="O7" s="20">
        <v>60601331</v>
      </c>
      <c r="P7" s="20">
        <v>58472607</v>
      </c>
      <c r="Q7" s="20">
        <v>56451184</v>
      </c>
      <c r="R7" s="20">
        <v>175525122</v>
      </c>
      <c r="S7" s="20">
        <v>84375372</v>
      </c>
      <c r="T7" s="20">
        <v>57601834</v>
      </c>
      <c r="U7" s="20">
        <v>43113482</v>
      </c>
      <c r="V7" s="20">
        <v>185090688</v>
      </c>
      <c r="W7" s="20">
        <v>599825345</v>
      </c>
      <c r="X7" s="20">
        <v>18012277</v>
      </c>
      <c r="Y7" s="20">
        <v>581813068</v>
      </c>
      <c r="Z7" s="21">
        <v>3230.0917202194923</v>
      </c>
      <c r="AA7" s="22">
        <v>18012289</v>
      </c>
    </row>
    <row r="8" spans="1:27" x14ac:dyDescent="0.25">
      <c r="A8" s="23" t="s">
        <v>36</v>
      </c>
      <c r="B8" s="17" t="s">
        <v>32</v>
      </c>
      <c r="C8" s="18">
        <v>-14728</v>
      </c>
      <c r="D8" s="18"/>
      <c r="E8" s="19">
        <v>-76637</v>
      </c>
      <c r="F8" s="20">
        <v>-148894</v>
      </c>
      <c r="G8" s="20">
        <v>-148544</v>
      </c>
      <c r="H8" s="20"/>
      <c r="I8" s="20"/>
      <c r="J8" s="20">
        <v>-148544</v>
      </c>
      <c r="K8" s="20"/>
      <c r="L8" s="20"/>
      <c r="M8" s="20"/>
      <c r="N8" s="20"/>
      <c r="O8" s="20">
        <v>-350</v>
      </c>
      <c r="P8" s="20"/>
      <c r="Q8" s="20">
        <v>-1176</v>
      </c>
      <c r="R8" s="20">
        <v>-1526</v>
      </c>
      <c r="S8" s="20">
        <v>-1970</v>
      </c>
      <c r="T8" s="20"/>
      <c r="U8" s="20">
        <v>-6790</v>
      </c>
      <c r="V8" s="20">
        <v>-8760</v>
      </c>
      <c r="W8" s="20">
        <v>-158830</v>
      </c>
      <c r="X8" s="20">
        <v>-148896</v>
      </c>
      <c r="Y8" s="20">
        <v>-9934</v>
      </c>
      <c r="Z8" s="21">
        <v>6.6717709004943044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-5459449</v>
      </c>
      <c r="D10" s="18"/>
      <c r="E10" s="19"/>
      <c r="F10" s="20">
        <v>-1447754</v>
      </c>
      <c r="G10" s="20">
        <v>-326271</v>
      </c>
      <c r="H10" s="20">
        <v>-151195</v>
      </c>
      <c r="I10" s="20">
        <v>-95707</v>
      </c>
      <c r="J10" s="20">
        <v>-573173</v>
      </c>
      <c r="K10" s="20">
        <v>-276990</v>
      </c>
      <c r="L10" s="20">
        <v>-760771</v>
      </c>
      <c r="M10" s="20">
        <v>-62119</v>
      </c>
      <c r="N10" s="20">
        <v>-1099880</v>
      </c>
      <c r="O10" s="20">
        <v>-202002</v>
      </c>
      <c r="P10" s="20">
        <v>-597270</v>
      </c>
      <c r="Q10" s="20">
        <v>-382113</v>
      </c>
      <c r="R10" s="20">
        <v>-1181385</v>
      </c>
      <c r="S10" s="20">
        <v>-797965</v>
      </c>
      <c r="T10" s="20">
        <v>-35021</v>
      </c>
      <c r="U10" s="20">
        <v>-275838</v>
      </c>
      <c r="V10" s="20">
        <v>-1108824</v>
      </c>
      <c r="W10" s="20">
        <v>-3963262</v>
      </c>
      <c r="X10" s="20">
        <v>-1447788</v>
      </c>
      <c r="Y10" s="20">
        <v>-2515474</v>
      </c>
      <c r="Z10" s="21">
        <v>173.74601806341812</v>
      </c>
      <c r="AA10" s="22">
        <v>-1447754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81895178</v>
      </c>
      <c r="F11" s="20">
        <v>84465508</v>
      </c>
      <c r="G11" s="24">
        <v>-4265</v>
      </c>
      <c r="H11" s="24"/>
      <c r="I11" s="24"/>
      <c r="J11" s="20">
        <v>-4265</v>
      </c>
      <c r="K11" s="24"/>
      <c r="L11" s="24"/>
      <c r="M11" s="20"/>
      <c r="N11" s="24"/>
      <c r="O11" s="24"/>
      <c r="P11" s="24">
        <v>9322039</v>
      </c>
      <c r="Q11" s="20"/>
      <c r="R11" s="24">
        <v>9322039</v>
      </c>
      <c r="S11" s="24"/>
      <c r="T11" s="20"/>
      <c r="U11" s="24"/>
      <c r="V11" s="24"/>
      <c r="W11" s="24">
        <v>9317774</v>
      </c>
      <c r="X11" s="20">
        <v>84465504</v>
      </c>
      <c r="Y11" s="24">
        <v>-75147730</v>
      </c>
      <c r="Z11" s="25">
        <v>-88.968545076105869</v>
      </c>
      <c r="AA11" s="26">
        <v>84465508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260893720</v>
      </c>
      <c r="D13" s="29">
        <f>SUM(D6:D12)</f>
        <v>0</v>
      </c>
      <c r="E13" s="30">
        <f t="shared" si="0"/>
        <v>162292089</v>
      </c>
      <c r="F13" s="31">
        <f t="shared" si="0"/>
        <v>127440095</v>
      </c>
      <c r="G13" s="31">
        <f t="shared" si="0"/>
        <v>33477621</v>
      </c>
      <c r="H13" s="31">
        <f t="shared" si="0"/>
        <v>37223829</v>
      </c>
      <c r="I13" s="31">
        <f t="shared" si="0"/>
        <v>26611422</v>
      </c>
      <c r="J13" s="31">
        <f t="shared" si="0"/>
        <v>97312872</v>
      </c>
      <c r="K13" s="31">
        <f t="shared" si="0"/>
        <v>35641576</v>
      </c>
      <c r="L13" s="31">
        <f t="shared" si="0"/>
        <v>45436779</v>
      </c>
      <c r="M13" s="31">
        <f t="shared" si="0"/>
        <v>53597121</v>
      </c>
      <c r="N13" s="31">
        <f t="shared" si="0"/>
        <v>134675476</v>
      </c>
      <c r="O13" s="31">
        <f t="shared" si="0"/>
        <v>60033646</v>
      </c>
      <c r="P13" s="31">
        <f t="shared" si="0"/>
        <v>66136495</v>
      </c>
      <c r="Q13" s="31">
        <f t="shared" si="0"/>
        <v>57977524</v>
      </c>
      <c r="R13" s="31">
        <f t="shared" si="0"/>
        <v>184147665</v>
      </c>
      <c r="S13" s="31">
        <f t="shared" si="0"/>
        <v>82112886</v>
      </c>
      <c r="T13" s="31">
        <f t="shared" si="0"/>
        <v>54828839</v>
      </c>
      <c r="U13" s="31">
        <f t="shared" si="0"/>
        <v>40087327</v>
      </c>
      <c r="V13" s="31">
        <f t="shared" si="0"/>
        <v>177029052</v>
      </c>
      <c r="W13" s="31">
        <f t="shared" si="0"/>
        <v>593165065</v>
      </c>
      <c r="X13" s="31">
        <f t="shared" si="0"/>
        <v>127440049</v>
      </c>
      <c r="Y13" s="31">
        <f t="shared" si="0"/>
        <v>465725016</v>
      </c>
      <c r="Z13" s="32">
        <f>+IF(X13&lt;&gt;0,+(Y13/X13)*100,0)</f>
        <v>365.44635666296705</v>
      </c>
      <c r="AA13" s="33">
        <f>SUM(AA6:AA12)</f>
        <v>127440095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4043540</v>
      </c>
      <c r="D17" s="18"/>
      <c r="E17" s="19">
        <v>-1367472</v>
      </c>
      <c r="F17" s="20">
        <v>10354344</v>
      </c>
      <c r="G17" s="24">
        <v>1546689</v>
      </c>
      <c r="H17" s="24">
        <v>668901</v>
      </c>
      <c r="I17" s="24">
        <v>1633782</v>
      </c>
      <c r="J17" s="20">
        <v>3849372</v>
      </c>
      <c r="K17" s="24">
        <v>1524190</v>
      </c>
      <c r="L17" s="24">
        <v>1305884</v>
      </c>
      <c r="M17" s="20">
        <v>-128926</v>
      </c>
      <c r="N17" s="24">
        <v>2701148</v>
      </c>
      <c r="O17" s="24">
        <v>253156</v>
      </c>
      <c r="P17" s="24">
        <v>541188</v>
      </c>
      <c r="Q17" s="20">
        <v>532348</v>
      </c>
      <c r="R17" s="24">
        <v>1326692</v>
      </c>
      <c r="S17" s="24">
        <v>1117449</v>
      </c>
      <c r="T17" s="20">
        <v>2569112</v>
      </c>
      <c r="U17" s="24">
        <v>2675740</v>
      </c>
      <c r="V17" s="24">
        <v>6362301</v>
      </c>
      <c r="W17" s="24">
        <v>14239513</v>
      </c>
      <c r="X17" s="20">
        <v>10354332</v>
      </c>
      <c r="Y17" s="24">
        <v>3885181</v>
      </c>
      <c r="Z17" s="25">
        <v>37.522275700643945</v>
      </c>
      <c r="AA17" s="26">
        <v>10354344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4043540</v>
      </c>
      <c r="D25" s="29">
        <f t="shared" ref="D25:Y25" si="1">SUM(D15:D24)</f>
        <v>0</v>
      </c>
      <c r="E25" s="35">
        <f t="shared" si="1"/>
        <v>-1367472</v>
      </c>
      <c r="F25" s="36">
        <f t="shared" si="1"/>
        <v>10354344</v>
      </c>
      <c r="G25" s="36">
        <f t="shared" si="1"/>
        <v>1546689</v>
      </c>
      <c r="H25" s="36">
        <f t="shared" si="1"/>
        <v>668901</v>
      </c>
      <c r="I25" s="36">
        <f t="shared" si="1"/>
        <v>1633782</v>
      </c>
      <c r="J25" s="36">
        <f t="shared" si="1"/>
        <v>3849372</v>
      </c>
      <c r="K25" s="36">
        <f t="shared" si="1"/>
        <v>1524190</v>
      </c>
      <c r="L25" s="36">
        <f t="shared" si="1"/>
        <v>1305884</v>
      </c>
      <c r="M25" s="36">
        <f t="shared" si="1"/>
        <v>-128926</v>
      </c>
      <c r="N25" s="36">
        <f t="shared" si="1"/>
        <v>2701148</v>
      </c>
      <c r="O25" s="36">
        <f t="shared" si="1"/>
        <v>253156</v>
      </c>
      <c r="P25" s="36">
        <f t="shared" si="1"/>
        <v>541188</v>
      </c>
      <c r="Q25" s="36">
        <f t="shared" si="1"/>
        <v>532348</v>
      </c>
      <c r="R25" s="36">
        <f t="shared" si="1"/>
        <v>1326692</v>
      </c>
      <c r="S25" s="36">
        <f t="shared" si="1"/>
        <v>1117449</v>
      </c>
      <c r="T25" s="36">
        <f t="shared" si="1"/>
        <v>2569112</v>
      </c>
      <c r="U25" s="36">
        <f t="shared" si="1"/>
        <v>2675740</v>
      </c>
      <c r="V25" s="36">
        <f t="shared" si="1"/>
        <v>6362301</v>
      </c>
      <c r="W25" s="36">
        <f t="shared" si="1"/>
        <v>14239513</v>
      </c>
      <c r="X25" s="36">
        <f t="shared" si="1"/>
        <v>10354332</v>
      </c>
      <c r="Y25" s="36">
        <f t="shared" si="1"/>
        <v>3885181</v>
      </c>
      <c r="Z25" s="37">
        <f>+IF(X25&lt;&gt;0,+(Y25/X25)*100,0)</f>
        <v>37.522275700643945</v>
      </c>
      <c r="AA25" s="38">
        <f>SUM(AA15:AA24)</f>
        <v>10354344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264937260</v>
      </c>
      <c r="D26" s="29">
        <f>+D13+D25</f>
        <v>0</v>
      </c>
      <c r="E26" s="30">
        <f t="shared" si="2"/>
        <v>160924617</v>
      </c>
      <c r="F26" s="31">
        <f t="shared" si="2"/>
        <v>137794439</v>
      </c>
      <c r="G26" s="31">
        <f t="shared" si="2"/>
        <v>35024310</v>
      </c>
      <c r="H26" s="31">
        <f t="shared" si="2"/>
        <v>37892730</v>
      </c>
      <c r="I26" s="31">
        <f t="shared" si="2"/>
        <v>28245204</v>
      </c>
      <c r="J26" s="31">
        <f t="shared" si="2"/>
        <v>101162244</v>
      </c>
      <c r="K26" s="31">
        <f t="shared" si="2"/>
        <v>37165766</v>
      </c>
      <c r="L26" s="31">
        <f t="shared" si="2"/>
        <v>46742663</v>
      </c>
      <c r="M26" s="31">
        <f t="shared" si="2"/>
        <v>53468195</v>
      </c>
      <c r="N26" s="31">
        <f t="shared" si="2"/>
        <v>137376624</v>
      </c>
      <c r="O26" s="31">
        <f t="shared" si="2"/>
        <v>60286802</v>
      </c>
      <c r="P26" s="31">
        <f t="shared" si="2"/>
        <v>66677683</v>
      </c>
      <c r="Q26" s="31">
        <f t="shared" si="2"/>
        <v>58509872</v>
      </c>
      <c r="R26" s="31">
        <f t="shared" si="2"/>
        <v>185474357</v>
      </c>
      <c r="S26" s="31">
        <f t="shared" si="2"/>
        <v>83230335</v>
      </c>
      <c r="T26" s="31">
        <f t="shared" si="2"/>
        <v>57397951</v>
      </c>
      <c r="U26" s="31">
        <f t="shared" si="2"/>
        <v>42763067</v>
      </c>
      <c r="V26" s="31">
        <f t="shared" si="2"/>
        <v>183391353</v>
      </c>
      <c r="W26" s="31">
        <f t="shared" si="2"/>
        <v>607404578</v>
      </c>
      <c r="X26" s="31">
        <f t="shared" si="2"/>
        <v>137794381</v>
      </c>
      <c r="Y26" s="31">
        <f t="shared" si="2"/>
        <v>469610197</v>
      </c>
      <c r="Z26" s="32">
        <f>+IF(X26&lt;&gt;0,+(Y26/X26)*100,0)</f>
        <v>340.80504124475146</v>
      </c>
      <c r="AA26" s="33">
        <f>+AA13+AA25</f>
        <v>137794439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21505825</v>
      </c>
      <c r="D32" s="18"/>
      <c r="E32" s="19"/>
      <c r="F32" s="20"/>
      <c r="G32" s="20">
        <v>1349795</v>
      </c>
      <c r="H32" s="20">
        <v>1346056</v>
      </c>
      <c r="I32" s="20">
        <v>-62438181</v>
      </c>
      <c r="J32" s="20">
        <v>-59742330</v>
      </c>
      <c r="K32" s="20">
        <v>1365336</v>
      </c>
      <c r="L32" s="20">
        <v>1818273</v>
      </c>
      <c r="M32" s="20">
        <v>1688764</v>
      </c>
      <c r="N32" s="20">
        <v>4872373</v>
      </c>
      <c r="O32" s="20">
        <v>1517212</v>
      </c>
      <c r="P32" s="20">
        <v>1396646</v>
      </c>
      <c r="Q32" s="20">
        <v>1413951</v>
      </c>
      <c r="R32" s="20">
        <v>4327809</v>
      </c>
      <c r="S32" s="20">
        <v>1593225</v>
      </c>
      <c r="T32" s="20">
        <v>1631511</v>
      </c>
      <c r="U32" s="20">
        <v>1478168</v>
      </c>
      <c r="V32" s="20">
        <v>4702904</v>
      </c>
      <c r="W32" s="20">
        <v>-45839244</v>
      </c>
      <c r="X32" s="20"/>
      <c r="Y32" s="20">
        <v>-45839244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427875</v>
      </c>
      <c r="D33" s="18"/>
      <c r="E33" s="19"/>
      <c r="F33" s="20"/>
      <c r="G33" s="20">
        <v>2000000</v>
      </c>
      <c r="H33" s="20"/>
      <c r="I33" s="20"/>
      <c r="J33" s="20">
        <v>2000000</v>
      </c>
      <c r="K33" s="20">
        <v>-282162</v>
      </c>
      <c r="L33" s="20">
        <v>-510376</v>
      </c>
      <c r="M33" s="20"/>
      <c r="N33" s="20">
        <v>-792538</v>
      </c>
      <c r="O33" s="20">
        <v>-349893</v>
      </c>
      <c r="P33" s="20">
        <v>-528672</v>
      </c>
      <c r="Q33" s="20">
        <v>626774</v>
      </c>
      <c r="R33" s="20">
        <v>-251791</v>
      </c>
      <c r="S33" s="20">
        <v>-207548</v>
      </c>
      <c r="T33" s="20">
        <v>-628756</v>
      </c>
      <c r="U33" s="20">
        <v>-619368</v>
      </c>
      <c r="V33" s="20">
        <v>-1455672</v>
      </c>
      <c r="W33" s="20">
        <v>-500001</v>
      </c>
      <c r="X33" s="20"/>
      <c r="Y33" s="20">
        <v>-500001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291227</v>
      </c>
      <c r="F34" s="20">
        <v>291227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291228</v>
      </c>
      <c r="Y34" s="20">
        <v>-291228</v>
      </c>
      <c r="Z34" s="21">
        <v>-100</v>
      </c>
      <c r="AA34" s="22">
        <v>291227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94869493</v>
      </c>
      <c r="F35" s="20">
        <v>93523019</v>
      </c>
      <c r="G35" s="20">
        <v>5781950</v>
      </c>
      <c r="H35" s="20">
        <v>6887426</v>
      </c>
      <c r="I35" s="20">
        <v>5230656</v>
      </c>
      <c r="J35" s="20">
        <v>17900032</v>
      </c>
      <c r="K35" s="20">
        <v>6495227</v>
      </c>
      <c r="L35" s="20">
        <v>8004781</v>
      </c>
      <c r="M35" s="20">
        <v>8822282</v>
      </c>
      <c r="N35" s="20">
        <v>23322290</v>
      </c>
      <c r="O35" s="20">
        <v>9694186</v>
      </c>
      <c r="P35" s="20">
        <v>9270619</v>
      </c>
      <c r="Q35" s="20">
        <v>9195998</v>
      </c>
      <c r="R35" s="20">
        <v>28160803</v>
      </c>
      <c r="S35" s="20">
        <v>12655803</v>
      </c>
      <c r="T35" s="20">
        <v>9234797</v>
      </c>
      <c r="U35" s="20">
        <v>7298046</v>
      </c>
      <c r="V35" s="20">
        <v>29188646</v>
      </c>
      <c r="W35" s="20">
        <v>98571771</v>
      </c>
      <c r="X35" s="20">
        <v>93523008</v>
      </c>
      <c r="Y35" s="20">
        <v>5048763</v>
      </c>
      <c r="Z35" s="21">
        <v>5.3984181090497003</v>
      </c>
      <c r="AA35" s="22">
        <v>93523019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21933700</v>
      </c>
      <c r="D37" s="29">
        <f t="shared" ref="D37:Y37" si="3">SUM(D29:D36)</f>
        <v>0</v>
      </c>
      <c r="E37" s="30">
        <f t="shared" si="3"/>
        <v>95160720</v>
      </c>
      <c r="F37" s="31">
        <f t="shared" si="3"/>
        <v>93814246</v>
      </c>
      <c r="G37" s="31">
        <f t="shared" si="3"/>
        <v>9131745</v>
      </c>
      <c r="H37" s="31">
        <f t="shared" si="3"/>
        <v>8233482</v>
      </c>
      <c r="I37" s="31">
        <f t="shared" si="3"/>
        <v>-57207525</v>
      </c>
      <c r="J37" s="31">
        <f t="shared" si="3"/>
        <v>-39842298</v>
      </c>
      <c r="K37" s="31">
        <f t="shared" si="3"/>
        <v>7578401</v>
      </c>
      <c r="L37" s="31">
        <f t="shared" si="3"/>
        <v>9312678</v>
      </c>
      <c r="M37" s="31">
        <f t="shared" si="3"/>
        <v>10511046</v>
      </c>
      <c r="N37" s="31">
        <f t="shared" si="3"/>
        <v>27402125</v>
      </c>
      <c r="O37" s="31">
        <f t="shared" si="3"/>
        <v>10861505</v>
      </c>
      <c r="P37" s="31">
        <f t="shared" si="3"/>
        <v>10138593</v>
      </c>
      <c r="Q37" s="31">
        <f t="shared" si="3"/>
        <v>11236723</v>
      </c>
      <c r="R37" s="31">
        <f t="shared" si="3"/>
        <v>32236821</v>
      </c>
      <c r="S37" s="31">
        <f t="shared" si="3"/>
        <v>14041480</v>
      </c>
      <c r="T37" s="31">
        <f t="shared" si="3"/>
        <v>10237552</v>
      </c>
      <c r="U37" s="31">
        <f t="shared" si="3"/>
        <v>8156846</v>
      </c>
      <c r="V37" s="31">
        <f t="shared" si="3"/>
        <v>32435878</v>
      </c>
      <c r="W37" s="31">
        <f t="shared" si="3"/>
        <v>52232526</v>
      </c>
      <c r="X37" s="31">
        <f t="shared" si="3"/>
        <v>93814236</v>
      </c>
      <c r="Y37" s="31">
        <f t="shared" si="3"/>
        <v>-41581710</v>
      </c>
      <c r="Z37" s="32">
        <f>+IF(X37&lt;&gt;0,+(Y37/X37)*100,0)</f>
        <v>-44.323454278303778</v>
      </c>
      <c r="AA37" s="33">
        <f>SUM(AA29:AA36)</f>
        <v>93814246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21933700</v>
      </c>
      <c r="D44" s="29">
        <f>+D37+D43</f>
        <v>0</v>
      </c>
      <c r="E44" s="30">
        <f t="shared" si="5"/>
        <v>95160720</v>
      </c>
      <c r="F44" s="31">
        <f t="shared" si="5"/>
        <v>93814246</v>
      </c>
      <c r="G44" s="31">
        <f t="shared" si="5"/>
        <v>9131745</v>
      </c>
      <c r="H44" s="31">
        <f t="shared" si="5"/>
        <v>8233482</v>
      </c>
      <c r="I44" s="31">
        <f t="shared" si="5"/>
        <v>-57207525</v>
      </c>
      <c r="J44" s="31">
        <f t="shared" si="5"/>
        <v>-39842298</v>
      </c>
      <c r="K44" s="31">
        <f t="shared" si="5"/>
        <v>7578401</v>
      </c>
      <c r="L44" s="31">
        <f t="shared" si="5"/>
        <v>9312678</v>
      </c>
      <c r="M44" s="31">
        <f t="shared" si="5"/>
        <v>10511046</v>
      </c>
      <c r="N44" s="31">
        <f t="shared" si="5"/>
        <v>27402125</v>
      </c>
      <c r="O44" s="31">
        <f t="shared" si="5"/>
        <v>10861505</v>
      </c>
      <c r="P44" s="31">
        <f t="shared" si="5"/>
        <v>10138593</v>
      </c>
      <c r="Q44" s="31">
        <f t="shared" si="5"/>
        <v>11236723</v>
      </c>
      <c r="R44" s="31">
        <f t="shared" si="5"/>
        <v>32236821</v>
      </c>
      <c r="S44" s="31">
        <f t="shared" si="5"/>
        <v>14041480</v>
      </c>
      <c r="T44" s="31">
        <f t="shared" si="5"/>
        <v>10237552</v>
      </c>
      <c r="U44" s="31">
        <f t="shared" si="5"/>
        <v>8156846</v>
      </c>
      <c r="V44" s="31">
        <f t="shared" si="5"/>
        <v>32435878</v>
      </c>
      <c r="W44" s="31">
        <f t="shared" si="5"/>
        <v>52232526</v>
      </c>
      <c r="X44" s="31">
        <f t="shared" si="5"/>
        <v>93814236</v>
      </c>
      <c r="Y44" s="31">
        <f t="shared" si="5"/>
        <v>-41581710</v>
      </c>
      <c r="Z44" s="32">
        <f>+IF(X44&lt;&gt;0,+(Y44/X44)*100,0)</f>
        <v>-44.323454278303778</v>
      </c>
      <c r="AA44" s="33">
        <f>+AA37+AA43</f>
        <v>93814246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243003560</v>
      </c>
      <c r="D45" s="42">
        <f t="shared" si="6"/>
        <v>0</v>
      </c>
      <c r="E45" s="43">
        <f t="shared" si="6"/>
        <v>65763897</v>
      </c>
      <c r="F45" s="44">
        <f t="shared" si="6"/>
        <v>43980193</v>
      </c>
      <c r="G45" s="44">
        <f t="shared" si="6"/>
        <v>25892565</v>
      </c>
      <c r="H45" s="44">
        <f t="shared" si="6"/>
        <v>29659248</v>
      </c>
      <c r="I45" s="44">
        <f t="shared" si="6"/>
        <v>85452729</v>
      </c>
      <c r="J45" s="44">
        <f t="shared" si="6"/>
        <v>141004542</v>
      </c>
      <c r="K45" s="44">
        <f t="shared" si="6"/>
        <v>29587365</v>
      </c>
      <c r="L45" s="44">
        <f t="shared" si="6"/>
        <v>37429985</v>
      </c>
      <c r="M45" s="44">
        <f t="shared" si="6"/>
        <v>42957149</v>
      </c>
      <c r="N45" s="44">
        <f t="shared" si="6"/>
        <v>109974499</v>
      </c>
      <c r="O45" s="44">
        <f t="shared" si="6"/>
        <v>49425297</v>
      </c>
      <c r="P45" s="44">
        <f t="shared" si="6"/>
        <v>56539090</v>
      </c>
      <c r="Q45" s="44">
        <f t="shared" si="6"/>
        <v>47273149</v>
      </c>
      <c r="R45" s="44">
        <f t="shared" si="6"/>
        <v>153237536</v>
      </c>
      <c r="S45" s="44">
        <f t="shared" si="6"/>
        <v>69188855</v>
      </c>
      <c r="T45" s="44">
        <f t="shared" si="6"/>
        <v>47160399</v>
      </c>
      <c r="U45" s="44">
        <f t="shared" si="6"/>
        <v>34606221</v>
      </c>
      <c r="V45" s="44">
        <f t="shared" si="6"/>
        <v>150955475</v>
      </c>
      <c r="W45" s="44">
        <f t="shared" si="6"/>
        <v>555172052</v>
      </c>
      <c r="X45" s="44">
        <f t="shared" si="6"/>
        <v>43980145</v>
      </c>
      <c r="Y45" s="44">
        <f t="shared" si="6"/>
        <v>511191907</v>
      </c>
      <c r="Z45" s="45">
        <f>+IF(X45&lt;&gt;0,+(Y45/X45)*100,0)</f>
        <v>1162.324287471085</v>
      </c>
      <c r="AA45" s="46">
        <f>+AA26-AA44</f>
        <v>43980193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3706456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3706452</v>
      </c>
      <c r="Y47" s="20">
        <v>-3706452</v>
      </c>
      <c r="Z47" s="47">
        <v>-100</v>
      </c>
      <c r="AA47" s="22">
        <v>3706456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3706456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3706452</v>
      </c>
      <c r="Y50" s="52">
        <f t="shared" si="7"/>
        <v>-3706452</v>
      </c>
      <c r="Z50" s="53">
        <f>+IF(X50&lt;&gt;0,+(Y50/X50)*100,0)</f>
        <v>-100</v>
      </c>
      <c r="AA50" s="54">
        <f>SUM(AA47:AA49)</f>
        <v>3706456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17177695</v>
      </c>
      <c r="D6" s="18"/>
      <c r="E6" s="19">
        <v>2670181</v>
      </c>
      <c r="F6" s="20">
        <v>-13373572</v>
      </c>
      <c r="G6" s="20">
        <v>2747896</v>
      </c>
      <c r="H6" s="20">
        <v>16300498</v>
      </c>
      <c r="I6" s="20">
        <v>7267306</v>
      </c>
      <c r="J6" s="20">
        <v>26315700</v>
      </c>
      <c r="K6" s="20">
        <v>14232989</v>
      </c>
      <c r="L6" s="20">
        <v>6369175</v>
      </c>
      <c r="M6" s="20">
        <v>7197653</v>
      </c>
      <c r="N6" s="20">
        <v>27799817</v>
      </c>
      <c r="O6" s="20">
        <v>8282898</v>
      </c>
      <c r="P6" s="20">
        <v>8078180</v>
      </c>
      <c r="Q6" s="20">
        <v>6428361</v>
      </c>
      <c r="R6" s="20">
        <v>22789439</v>
      </c>
      <c r="S6" s="20">
        <v>6492649</v>
      </c>
      <c r="T6" s="20">
        <v>8264873</v>
      </c>
      <c r="U6" s="20">
        <v>14900076</v>
      </c>
      <c r="V6" s="20">
        <v>29657598</v>
      </c>
      <c r="W6" s="20">
        <v>106562554</v>
      </c>
      <c r="X6" s="20">
        <v>-13373572</v>
      </c>
      <c r="Y6" s="20">
        <v>119936126</v>
      </c>
      <c r="Z6" s="21">
        <v>-896.81444867534276</v>
      </c>
      <c r="AA6" s="22">
        <v>-13373572</v>
      </c>
    </row>
    <row r="7" spans="1:27" x14ac:dyDescent="0.25">
      <c r="A7" s="23" t="s">
        <v>35</v>
      </c>
      <c r="B7" s="17" t="s">
        <v>32</v>
      </c>
      <c r="C7" s="18">
        <v>-135608</v>
      </c>
      <c r="D7" s="18"/>
      <c r="E7" s="19">
        <v>7141818</v>
      </c>
      <c r="F7" s="20">
        <v>7793976</v>
      </c>
      <c r="G7" s="20">
        <v>-637008</v>
      </c>
      <c r="H7" s="20">
        <v>544273</v>
      </c>
      <c r="I7" s="20">
        <v>-1686218</v>
      </c>
      <c r="J7" s="20">
        <v>-1778953</v>
      </c>
      <c r="K7" s="20">
        <v>-270229</v>
      </c>
      <c r="L7" s="20">
        <v>-2376123</v>
      </c>
      <c r="M7" s="20">
        <v>-128999</v>
      </c>
      <c r="N7" s="20">
        <v>-2775351</v>
      </c>
      <c r="O7" s="20">
        <v>-407193</v>
      </c>
      <c r="P7" s="20">
        <v>-1978275</v>
      </c>
      <c r="Q7" s="20">
        <v>1856346</v>
      </c>
      <c r="R7" s="20">
        <v>-529122</v>
      </c>
      <c r="S7" s="20">
        <v>668569</v>
      </c>
      <c r="T7" s="20">
        <v>-1066264</v>
      </c>
      <c r="U7" s="20">
        <v>338329</v>
      </c>
      <c r="V7" s="20">
        <v>-59366</v>
      </c>
      <c r="W7" s="20">
        <v>-5142792</v>
      </c>
      <c r="X7" s="20">
        <v>7793976</v>
      </c>
      <c r="Y7" s="20">
        <v>-12936768</v>
      </c>
      <c r="Z7" s="21">
        <v>-165.98419086740836</v>
      </c>
      <c r="AA7" s="22">
        <v>7793976</v>
      </c>
    </row>
    <row r="8" spans="1:27" x14ac:dyDescent="0.25">
      <c r="A8" s="23" t="s">
        <v>36</v>
      </c>
      <c r="B8" s="17" t="s">
        <v>32</v>
      </c>
      <c r="C8" s="18">
        <v>184044</v>
      </c>
      <c r="D8" s="18"/>
      <c r="E8" s="19">
        <v>62135</v>
      </c>
      <c r="F8" s="20">
        <v>270795</v>
      </c>
      <c r="G8" s="20">
        <v>1624775</v>
      </c>
      <c r="H8" s="20">
        <v>-1147697</v>
      </c>
      <c r="I8" s="20">
        <v>39392</v>
      </c>
      <c r="J8" s="20">
        <v>516470</v>
      </c>
      <c r="K8" s="20">
        <v>156002</v>
      </c>
      <c r="L8" s="20">
        <v>116581</v>
      </c>
      <c r="M8" s="20">
        <v>59265</v>
      </c>
      <c r="N8" s="20">
        <v>331848</v>
      </c>
      <c r="O8" s="20">
        <v>230189</v>
      </c>
      <c r="P8" s="20">
        <v>78857</v>
      </c>
      <c r="Q8" s="20">
        <v>54309</v>
      </c>
      <c r="R8" s="20">
        <v>363355</v>
      </c>
      <c r="S8" s="20">
        <v>289356</v>
      </c>
      <c r="T8" s="20">
        <v>176015</v>
      </c>
      <c r="U8" s="20">
        <v>237806</v>
      </c>
      <c r="V8" s="20">
        <v>703177</v>
      </c>
      <c r="W8" s="20">
        <v>1914850</v>
      </c>
      <c r="X8" s="20">
        <v>270795</v>
      </c>
      <c r="Y8" s="20">
        <v>1644055</v>
      </c>
      <c r="Z8" s="21">
        <v>607.12162336823064</v>
      </c>
      <c r="AA8" s="22">
        <v>270795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>
        <v>6137683</v>
      </c>
      <c r="P11" s="24">
        <v>97862</v>
      </c>
      <c r="Q11" s="20">
        <v>438782</v>
      </c>
      <c r="R11" s="24">
        <v>6674327</v>
      </c>
      <c r="S11" s="24">
        <v>198533</v>
      </c>
      <c r="T11" s="20">
        <v>272364</v>
      </c>
      <c r="U11" s="24">
        <v>278613</v>
      </c>
      <c r="V11" s="24">
        <v>749510</v>
      </c>
      <c r="W11" s="24">
        <v>7423837</v>
      </c>
      <c r="X11" s="20"/>
      <c r="Y11" s="24">
        <v>7423837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3299659</v>
      </c>
      <c r="D12" s="18"/>
      <c r="E12" s="19"/>
      <c r="F12" s="20">
        <v>3299658</v>
      </c>
      <c r="G12" s="20">
        <v>3338277</v>
      </c>
      <c r="H12" s="20"/>
      <c r="I12" s="20">
        <v>3900</v>
      </c>
      <c r="J12" s="20">
        <v>3342177</v>
      </c>
      <c r="K12" s="20"/>
      <c r="L12" s="20"/>
      <c r="M12" s="20"/>
      <c r="N12" s="20"/>
      <c r="O12" s="20"/>
      <c r="P12" s="20"/>
      <c r="Q12" s="20"/>
      <c r="R12" s="20"/>
      <c r="S12" s="20">
        <v>12340</v>
      </c>
      <c r="T12" s="20"/>
      <c r="U12" s="20"/>
      <c r="V12" s="20">
        <v>12340</v>
      </c>
      <c r="W12" s="20">
        <v>3354517</v>
      </c>
      <c r="X12" s="20">
        <v>3299658</v>
      </c>
      <c r="Y12" s="20">
        <v>54859</v>
      </c>
      <c r="Z12" s="21">
        <v>1.662566241713535</v>
      </c>
      <c r="AA12" s="22">
        <v>3299658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22541851</v>
      </c>
      <c r="D13" s="29">
        <f>SUM(D6:D12)</f>
        <v>0</v>
      </c>
      <c r="E13" s="30">
        <f t="shared" si="0"/>
        <v>9874134</v>
      </c>
      <c r="F13" s="31">
        <f t="shared" si="0"/>
        <v>6918</v>
      </c>
      <c r="G13" s="31">
        <f t="shared" si="0"/>
        <v>9090001</v>
      </c>
      <c r="H13" s="31">
        <f t="shared" si="0"/>
        <v>15697074</v>
      </c>
      <c r="I13" s="31">
        <f t="shared" si="0"/>
        <v>5624380</v>
      </c>
      <c r="J13" s="31">
        <f t="shared" si="0"/>
        <v>30411455</v>
      </c>
      <c r="K13" s="31">
        <f t="shared" si="0"/>
        <v>14118762</v>
      </c>
      <c r="L13" s="31">
        <f t="shared" si="0"/>
        <v>4109633</v>
      </c>
      <c r="M13" s="31">
        <f t="shared" si="0"/>
        <v>7127919</v>
      </c>
      <c r="N13" s="31">
        <f t="shared" si="0"/>
        <v>25356314</v>
      </c>
      <c r="O13" s="31">
        <f t="shared" si="0"/>
        <v>14243577</v>
      </c>
      <c r="P13" s="31">
        <f t="shared" si="0"/>
        <v>6276624</v>
      </c>
      <c r="Q13" s="31">
        <f t="shared" si="0"/>
        <v>8777798</v>
      </c>
      <c r="R13" s="31">
        <f t="shared" si="0"/>
        <v>29297999</v>
      </c>
      <c r="S13" s="31">
        <f t="shared" si="0"/>
        <v>7661447</v>
      </c>
      <c r="T13" s="31">
        <f t="shared" si="0"/>
        <v>7646988</v>
      </c>
      <c r="U13" s="31">
        <f t="shared" si="0"/>
        <v>15754824</v>
      </c>
      <c r="V13" s="31">
        <f t="shared" si="0"/>
        <v>31063259</v>
      </c>
      <c r="W13" s="31">
        <f t="shared" si="0"/>
        <v>116129027</v>
      </c>
      <c r="X13" s="31">
        <f t="shared" si="0"/>
        <v>6918</v>
      </c>
      <c r="Y13" s="31">
        <f t="shared" si="0"/>
        <v>116122109</v>
      </c>
      <c r="Z13" s="32">
        <f>+IF(X13&lt;&gt;0,+(Y13/X13)*100,0)</f>
        <v>1678550.2891008961</v>
      </c>
      <c r="AA13" s="33">
        <f>SUM(AA6:AA12)</f>
        <v>6918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294757618</v>
      </c>
      <c r="D17" s="18"/>
      <c r="E17" s="19">
        <v>121483087</v>
      </c>
      <c r="F17" s="20">
        <v>311242231</v>
      </c>
      <c r="G17" s="24">
        <v>295735890</v>
      </c>
      <c r="H17" s="24">
        <v>8652428</v>
      </c>
      <c r="I17" s="24">
        <v>-615530</v>
      </c>
      <c r="J17" s="20">
        <v>303772788</v>
      </c>
      <c r="K17" s="24">
        <v>-484688</v>
      </c>
      <c r="L17" s="24">
        <v>2528761</v>
      </c>
      <c r="M17" s="20">
        <v>-697039</v>
      </c>
      <c r="N17" s="24">
        <v>1347034</v>
      </c>
      <c r="O17" s="24">
        <v>-729855</v>
      </c>
      <c r="P17" s="24">
        <v>-335050</v>
      </c>
      <c r="Q17" s="20">
        <v>-450066</v>
      </c>
      <c r="R17" s="24">
        <v>-1514971</v>
      </c>
      <c r="S17" s="24">
        <v>-689279</v>
      </c>
      <c r="T17" s="20">
        <v>912099</v>
      </c>
      <c r="U17" s="24">
        <v>72463</v>
      </c>
      <c r="V17" s="24">
        <v>295283</v>
      </c>
      <c r="W17" s="24">
        <v>303900134</v>
      </c>
      <c r="X17" s="20">
        <v>311242231</v>
      </c>
      <c r="Y17" s="24">
        <v>-7342097</v>
      </c>
      <c r="Z17" s="25">
        <v>-2.3589655479625447</v>
      </c>
      <c r="AA17" s="26">
        <v>311242231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294757618</v>
      </c>
      <c r="D25" s="29">
        <f t="shared" ref="D25:Y25" si="1">SUM(D15:D24)</f>
        <v>0</v>
      </c>
      <c r="E25" s="35">
        <f t="shared" si="1"/>
        <v>121483087</v>
      </c>
      <c r="F25" s="36">
        <f t="shared" si="1"/>
        <v>311242231</v>
      </c>
      <c r="G25" s="36">
        <f t="shared" si="1"/>
        <v>295735890</v>
      </c>
      <c r="H25" s="36">
        <f t="shared" si="1"/>
        <v>8652428</v>
      </c>
      <c r="I25" s="36">
        <f t="shared" si="1"/>
        <v>-615530</v>
      </c>
      <c r="J25" s="36">
        <f t="shared" si="1"/>
        <v>303772788</v>
      </c>
      <c r="K25" s="36">
        <f t="shared" si="1"/>
        <v>-484688</v>
      </c>
      <c r="L25" s="36">
        <f t="shared" si="1"/>
        <v>2528761</v>
      </c>
      <c r="M25" s="36">
        <f t="shared" si="1"/>
        <v>-697039</v>
      </c>
      <c r="N25" s="36">
        <f t="shared" si="1"/>
        <v>1347034</v>
      </c>
      <c r="O25" s="36">
        <f t="shared" si="1"/>
        <v>-729855</v>
      </c>
      <c r="P25" s="36">
        <f t="shared" si="1"/>
        <v>-335050</v>
      </c>
      <c r="Q25" s="36">
        <f t="shared" si="1"/>
        <v>-450066</v>
      </c>
      <c r="R25" s="36">
        <f t="shared" si="1"/>
        <v>-1514971</v>
      </c>
      <c r="S25" s="36">
        <f t="shared" si="1"/>
        <v>-689279</v>
      </c>
      <c r="T25" s="36">
        <f t="shared" si="1"/>
        <v>912099</v>
      </c>
      <c r="U25" s="36">
        <f t="shared" si="1"/>
        <v>72463</v>
      </c>
      <c r="V25" s="36">
        <f t="shared" si="1"/>
        <v>295283</v>
      </c>
      <c r="W25" s="36">
        <f t="shared" si="1"/>
        <v>303900134</v>
      </c>
      <c r="X25" s="36">
        <f t="shared" si="1"/>
        <v>311242231</v>
      </c>
      <c r="Y25" s="36">
        <f t="shared" si="1"/>
        <v>-7342097</v>
      </c>
      <c r="Z25" s="37">
        <f>+IF(X25&lt;&gt;0,+(Y25/X25)*100,0)</f>
        <v>-2.3589655479625447</v>
      </c>
      <c r="AA25" s="38">
        <f>SUM(AA15:AA24)</f>
        <v>311242231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317299469</v>
      </c>
      <c r="D26" s="29">
        <f>+D13+D25</f>
        <v>0</v>
      </c>
      <c r="E26" s="30">
        <f t="shared" si="2"/>
        <v>131357221</v>
      </c>
      <c r="F26" s="31">
        <f t="shared" si="2"/>
        <v>311249149</v>
      </c>
      <c r="G26" s="31">
        <f t="shared" si="2"/>
        <v>304825891</v>
      </c>
      <c r="H26" s="31">
        <f t="shared" si="2"/>
        <v>24349502</v>
      </c>
      <c r="I26" s="31">
        <f t="shared" si="2"/>
        <v>5008850</v>
      </c>
      <c r="J26" s="31">
        <f t="shared" si="2"/>
        <v>334184243</v>
      </c>
      <c r="K26" s="31">
        <f t="shared" si="2"/>
        <v>13634074</v>
      </c>
      <c r="L26" s="31">
        <f t="shared" si="2"/>
        <v>6638394</v>
      </c>
      <c r="M26" s="31">
        <f t="shared" si="2"/>
        <v>6430880</v>
      </c>
      <c r="N26" s="31">
        <f t="shared" si="2"/>
        <v>26703348</v>
      </c>
      <c r="O26" s="31">
        <f t="shared" si="2"/>
        <v>13513722</v>
      </c>
      <c r="P26" s="31">
        <f t="shared" si="2"/>
        <v>5941574</v>
      </c>
      <c r="Q26" s="31">
        <f t="shared" si="2"/>
        <v>8327732</v>
      </c>
      <c r="R26" s="31">
        <f t="shared" si="2"/>
        <v>27783028</v>
      </c>
      <c r="S26" s="31">
        <f t="shared" si="2"/>
        <v>6972168</v>
      </c>
      <c r="T26" s="31">
        <f t="shared" si="2"/>
        <v>8559087</v>
      </c>
      <c r="U26" s="31">
        <f t="shared" si="2"/>
        <v>15827287</v>
      </c>
      <c r="V26" s="31">
        <f t="shared" si="2"/>
        <v>31358542</v>
      </c>
      <c r="W26" s="31">
        <f t="shared" si="2"/>
        <v>420029161</v>
      </c>
      <c r="X26" s="31">
        <f t="shared" si="2"/>
        <v>311249149</v>
      </c>
      <c r="Y26" s="31">
        <f t="shared" si="2"/>
        <v>108780012</v>
      </c>
      <c r="Z26" s="32">
        <f>+IF(X26&lt;&gt;0,+(Y26/X26)*100,0)</f>
        <v>34.949497002480157</v>
      </c>
      <c r="AA26" s="33">
        <f>+AA13+AA25</f>
        <v>311249149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10298344</v>
      </c>
      <c r="D32" s="18"/>
      <c r="E32" s="19"/>
      <c r="F32" s="20">
        <v>4298345</v>
      </c>
      <c r="G32" s="20">
        <v>974431</v>
      </c>
      <c r="H32" s="20">
        <v>18802214</v>
      </c>
      <c r="I32" s="20">
        <v>6742063</v>
      </c>
      <c r="J32" s="20">
        <v>26518708</v>
      </c>
      <c r="K32" s="20">
        <v>7527111</v>
      </c>
      <c r="L32" s="20">
        <v>-24489586</v>
      </c>
      <c r="M32" s="20">
        <v>8801126</v>
      </c>
      <c r="N32" s="20">
        <v>-8161349</v>
      </c>
      <c r="O32" s="20">
        <v>29396580</v>
      </c>
      <c r="P32" s="20">
        <v>750274</v>
      </c>
      <c r="Q32" s="20">
        <v>6698131</v>
      </c>
      <c r="R32" s="20">
        <v>36844985</v>
      </c>
      <c r="S32" s="20">
        <v>1947418</v>
      </c>
      <c r="T32" s="20">
        <v>2870823</v>
      </c>
      <c r="U32" s="20">
        <v>9662534</v>
      </c>
      <c r="V32" s="20">
        <v>14480775</v>
      </c>
      <c r="W32" s="20">
        <v>69683119</v>
      </c>
      <c r="X32" s="20">
        <v>4298345</v>
      </c>
      <c r="Y32" s="20">
        <v>65384774</v>
      </c>
      <c r="Z32" s="21">
        <v>1521.1616098754287</v>
      </c>
      <c r="AA32" s="22">
        <v>4298345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/>
      <c r="F33" s="20">
        <v>-5265641</v>
      </c>
      <c r="G33" s="20">
        <v>431762</v>
      </c>
      <c r="H33" s="20">
        <v>-400000</v>
      </c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-5265641</v>
      </c>
      <c r="Y33" s="20">
        <v>5297403</v>
      </c>
      <c r="Z33" s="21">
        <v>-100.60319341937667</v>
      </c>
      <c r="AA33" s="22">
        <v>-5265641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10330106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-967296</v>
      </c>
      <c r="G37" s="31">
        <f t="shared" si="3"/>
        <v>1406193</v>
      </c>
      <c r="H37" s="31">
        <f t="shared" si="3"/>
        <v>18402214</v>
      </c>
      <c r="I37" s="31">
        <f t="shared" si="3"/>
        <v>6742063</v>
      </c>
      <c r="J37" s="31">
        <f t="shared" si="3"/>
        <v>26550470</v>
      </c>
      <c r="K37" s="31">
        <f t="shared" si="3"/>
        <v>7527111</v>
      </c>
      <c r="L37" s="31">
        <f t="shared" si="3"/>
        <v>-24489586</v>
      </c>
      <c r="M37" s="31">
        <f t="shared" si="3"/>
        <v>8801126</v>
      </c>
      <c r="N37" s="31">
        <f t="shared" si="3"/>
        <v>-8161349</v>
      </c>
      <c r="O37" s="31">
        <f t="shared" si="3"/>
        <v>29396580</v>
      </c>
      <c r="P37" s="31">
        <f t="shared" si="3"/>
        <v>750274</v>
      </c>
      <c r="Q37" s="31">
        <f t="shared" si="3"/>
        <v>6698131</v>
      </c>
      <c r="R37" s="31">
        <f t="shared" si="3"/>
        <v>36844985</v>
      </c>
      <c r="S37" s="31">
        <f t="shared" si="3"/>
        <v>1947418</v>
      </c>
      <c r="T37" s="31">
        <f t="shared" si="3"/>
        <v>2870823</v>
      </c>
      <c r="U37" s="31">
        <f t="shared" si="3"/>
        <v>9662534</v>
      </c>
      <c r="V37" s="31">
        <f t="shared" si="3"/>
        <v>14480775</v>
      </c>
      <c r="W37" s="31">
        <f t="shared" si="3"/>
        <v>69714881</v>
      </c>
      <c r="X37" s="31">
        <f t="shared" si="3"/>
        <v>-967296</v>
      </c>
      <c r="Y37" s="31">
        <f t="shared" si="3"/>
        <v>70682177</v>
      </c>
      <c r="Z37" s="32">
        <f>+IF(X37&lt;&gt;0,+(Y37/X37)*100,0)</f>
        <v>-7307.1921107913195</v>
      </c>
      <c r="AA37" s="33">
        <f>SUM(AA29:AA36)</f>
        <v>-967296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10330106</v>
      </c>
      <c r="D44" s="29">
        <f>+D37+D43</f>
        <v>0</v>
      </c>
      <c r="E44" s="30">
        <f t="shared" si="5"/>
        <v>0</v>
      </c>
      <c r="F44" s="31">
        <f t="shared" si="5"/>
        <v>-967296</v>
      </c>
      <c r="G44" s="31">
        <f t="shared" si="5"/>
        <v>1406193</v>
      </c>
      <c r="H44" s="31">
        <f t="shared" si="5"/>
        <v>18402214</v>
      </c>
      <c r="I44" s="31">
        <f t="shared" si="5"/>
        <v>6742063</v>
      </c>
      <c r="J44" s="31">
        <f t="shared" si="5"/>
        <v>26550470</v>
      </c>
      <c r="K44" s="31">
        <f t="shared" si="5"/>
        <v>7527111</v>
      </c>
      <c r="L44" s="31">
        <f t="shared" si="5"/>
        <v>-24489586</v>
      </c>
      <c r="M44" s="31">
        <f t="shared" si="5"/>
        <v>8801126</v>
      </c>
      <c r="N44" s="31">
        <f t="shared" si="5"/>
        <v>-8161349</v>
      </c>
      <c r="O44" s="31">
        <f t="shared" si="5"/>
        <v>29396580</v>
      </c>
      <c r="P44" s="31">
        <f t="shared" si="5"/>
        <v>750274</v>
      </c>
      <c r="Q44" s="31">
        <f t="shared" si="5"/>
        <v>6698131</v>
      </c>
      <c r="R44" s="31">
        <f t="shared" si="5"/>
        <v>36844985</v>
      </c>
      <c r="S44" s="31">
        <f t="shared" si="5"/>
        <v>1947418</v>
      </c>
      <c r="T44" s="31">
        <f t="shared" si="5"/>
        <v>2870823</v>
      </c>
      <c r="U44" s="31">
        <f t="shared" si="5"/>
        <v>9662534</v>
      </c>
      <c r="V44" s="31">
        <f t="shared" si="5"/>
        <v>14480775</v>
      </c>
      <c r="W44" s="31">
        <f t="shared" si="5"/>
        <v>69714881</v>
      </c>
      <c r="X44" s="31">
        <f t="shared" si="5"/>
        <v>-967296</v>
      </c>
      <c r="Y44" s="31">
        <f t="shared" si="5"/>
        <v>70682177</v>
      </c>
      <c r="Z44" s="32">
        <f>+IF(X44&lt;&gt;0,+(Y44/X44)*100,0)</f>
        <v>-7307.1921107913195</v>
      </c>
      <c r="AA44" s="33">
        <f>+AA37+AA43</f>
        <v>-967296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306969363</v>
      </c>
      <c r="D45" s="42">
        <f t="shared" si="6"/>
        <v>0</v>
      </c>
      <c r="E45" s="43">
        <f t="shared" si="6"/>
        <v>131357221</v>
      </c>
      <c r="F45" s="44">
        <f t="shared" si="6"/>
        <v>312216445</v>
      </c>
      <c r="G45" s="44">
        <f t="shared" si="6"/>
        <v>303419698</v>
      </c>
      <c r="H45" s="44">
        <f t="shared" si="6"/>
        <v>5947288</v>
      </c>
      <c r="I45" s="44">
        <f t="shared" si="6"/>
        <v>-1733213</v>
      </c>
      <c r="J45" s="44">
        <f t="shared" si="6"/>
        <v>307633773</v>
      </c>
      <c r="K45" s="44">
        <f t="shared" si="6"/>
        <v>6106963</v>
      </c>
      <c r="L45" s="44">
        <f t="shared" si="6"/>
        <v>31127980</v>
      </c>
      <c r="M45" s="44">
        <f t="shared" si="6"/>
        <v>-2370246</v>
      </c>
      <c r="N45" s="44">
        <f t="shared" si="6"/>
        <v>34864697</v>
      </c>
      <c r="O45" s="44">
        <f t="shared" si="6"/>
        <v>-15882858</v>
      </c>
      <c r="P45" s="44">
        <f t="shared" si="6"/>
        <v>5191300</v>
      </c>
      <c r="Q45" s="44">
        <f t="shared" si="6"/>
        <v>1629601</v>
      </c>
      <c r="R45" s="44">
        <f t="shared" si="6"/>
        <v>-9061957</v>
      </c>
      <c r="S45" s="44">
        <f t="shared" si="6"/>
        <v>5024750</v>
      </c>
      <c r="T45" s="44">
        <f t="shared" si="6"/>
        <v>5688264</v>
      </c>
      <c r="U45" s="44">
        <f t="shared" si="6"/>
        <v>6164753</v>
      </c>
      <c r="V45" s="44">
        <f t="shared" si="6"/>
        <v>16877767</v>
      </c>
      <c r="W45" s="44">
        <f t="shared" si="6"/>
        <v>350314280</v>
      </c>
      <c r="X45" s="44">
        <f t="shared" si="6"/>
        <v>312216445</v>
      </c>
      <c r="Y45" s="44">
        <f t="shared" si="6"/>
        <v>38097835</v>
      </c>
      <c r="Z45" s="45">
        <f>+IF(X45&lt;&gt;0,+(Y45/X45)*100,0)</f>
        <v>12.202379346161603</v>
      </c>
      <c r="AA45" s="46">
        <f>+AA26-AA44</f>
        <v>312216445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24531298</v>
      </c>
      <c r="F47" s="20">
        <v>8263045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8263045</v>
      </c>
      <c r="Y47" s="20">
        <v>-8263045</v>
      </c>
      <c r="Z47" s="47">
        <v>-100</v>
      </c>
      <c r="AA47" s="22">
        <v>8263045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24531298</v>
      </c>
      <c r="F50" s="52">
        <f t="shared" si="7"/>
        <v>8263045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8263045</v>
      </c>
      <c r="Y50" s="52">
        <f t="shared" si="7"/>
        <v>-8263045</v>
      </c>
      <c r="Z50" s="53">
        <f>+IF(X50&lt;&gt;0,+(Y50/X50)*100,0)</f>
        <v>-100</v>
      </c>
      <c r="AA50" s="54">
        <f>SUM(AA47:AA49)</f>
        <v>8263045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-1057738010</v>
      </c>
      <c r="D6" s="18"/>
      <c r="E6" s="19">
        <v>-20003463</v>
      </c>
      <c r="F6" s="20">
        <v>-9728781</v>
      </c>
      <c r="G6" s="20">
        <v>-61117887</v>
      </c>
      <c r="H6" s="20">
        <v>-1130322375</v>
      </c>
      <c r="I6" s="20">
        <v>-52254209</v>
      </c>
      <c r="J6" s="20">
        <v>-1243694471</v>
      </c>
      <c r="K6" s="20">
        <v>-41651834</v>
      </c>
      <c r="L6" s="20">
        <v>-54927097</v>
      </c>
      <c r="M6" s="20">
        <v>-50361620</v>
      </c>
      <c r="N6" s="20">
        <v>-146940551</v>
      </c>
      <c r="O6" s="20">
        <v>-41744014</v>
      </c>
      <c r="P6" s="20">
        <v>-43627805</v>
      </c>
      <c r="Q6" s="20">
        <v>-40177798</v>
      </c>
      <c r="R6" s="20">
        <v>-125549617</v>
      </c>
      <c r="S6" s="20">
        <v>-47824139</v>
      </c>
      <c r="T6" s="20">
        <v>-48389148</v>
      </c>
      <c r="U6" s="20">
        <v>25894</v>
      </c>
      <c r="V6" s="20">
        <v>-96187393</v>
      </c>
      <c r="W6" s="20">
        <v>-1612372032</v>
      </c>
      <c r="X6" s="20">
        <v>-9728781</v>
      </c>
      <c r="Y6" s="20">
        <v>-1602643251</v>
      </c>
      <c r="Z6" s="21">
        <v>16473.217466813159</v>
      </c>
      <c r="AA6" s="22">
        <v>-9728781</v>
      </c>
    </row>
    <row r="7" spans="1:27" x14ac:dyDescent="0.25">
      <c r="A7" s="23" t="s">
        <v>35</v>
      </c>
      <c r="B7" s="17" t="s">
        <v>32</v>
      </c>
      <c r="C7" s="18">
        <v>523549238</v>
      </c>
      <c r="D7" s="18"/>
      <c r="E7" s="19">
        <v>631538586</v>
      </c>
      <c r="F7" s="20">
        <v>657995868</v>
      </c>
      <c r="G7" s="20">
        <v>45471078</v>
      </c>
      <c r="H7" s="20">
        <v>572935717</v>
      </c>
      <c r="I7" s="20">
        <v>47988406</v>
      </c>
      <c r="J7" s="20">
        <v>666395201</v>
      </c>
      <c r="K7" s="20">
        <v>44433656</v>
      </c>
      <c r="L7" s="20">
        <v>42759467</v>
      </c>
      <c r="M7" s="20">
        <v>42099400</v>
      </c>
      <c r="N7" s="20">
        <v>129292523</v>
      </c>
      <c r="O7" s="20">
        <v>45677067</v>
      </c>
      <c r="P7" s="20">
        <v>44307520</v>
      </c>
      <c r="Q7" s="20">
        <v>42658677</v>
      </c>
      <c r="R7" s="20">
        <v>132643264</v>
      </c>
      <c r="S7" s="20">
        <v>43111286</v>
      </c>
      <c r="T7" s="20">
        <v>44477680</v>
      </c>
      <c r="U7" s="20">
        <v>20078333</v>
      </c>
      <c r="V7" s="20">
        <v>107667299</v>
      </c>
      <c r="W7" s="20">
        <v>1035998287</v>
      </c>
      <c r="X7" s="20">
        <v>657995868</v>
      </c>
      <c r="Y7" s="20">
        <v>378002419</v>
      </c>
      <c r="Z7" s="21">
        <v>57.447536889395792</v>
      </c>
      <c r="AA7" s="22">
        <v>657995868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-17665669</v>
      </c>
      <c r="D10" s="18"/>
      <c r="E10" s="19"/>
      <c r="F10" s="20"/>
      <c r="G10" s="20">
        <v>-908026</v>
      </c>
      <c r="H10" s="20">
        <v>-17865543</v>
      </c>
      <c r="I10" s="20">
        <v>-1009780</v>
      </c>
      <c r="J10" s="20">
        <v>-19783349</v>
      </c>
      <c r="K10" s="20">
        <v>-567496</v>
      </c>
      <c r="L10" s="20">
        <v>-76557</v>
      </c>
      <c r="M10" s="20">
        <v>-115691</v>
      </c>
      <c r="N10" s="20">
        <v>-759744</v>
      </c>
      <c r="O10" s="20">
        <v>-316028</v>
      </c>
      <c r="P10" s="20">
        <v>-169460</v>
      </c>
      <c r="Q10" s="20">
        <v>-94607</v>
      </c>
      <c r="R10" s="20">
        <v>-580095</v>
      </c>
      <c r="S10" s="20">
        <v>-179386</v>
      </c>
      <c r="T10" s="20">
        <v>-388223</v>
      </c>
      <c r="U10" s="20">
        <v>-21395</v>
      </c>
      <c r="V10" s="20">
        <v>-589004</v>
      </c>
      <c r="W10" s="20">
        <v>-21712192</v>
      </c>
      <c r="X10" s="20"/>
      <c r="Y10" s="20">
        <v>-21712192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194454524</v>
      </c>
      <c r="D11" s="18"/>
      <c r="E11" s="19"/>
      <c r="F11" s="20"/>
      <c r="G11" s="24">
        <v>-8237</v>
      </c>
      <c r="H11" s="24">
        <v>203921189</v>
      </c>
      <c r="I11" s="24">
        <v>6795289</v>
      </c>
      <c r="J11" s="20">
        <v>210708241</v>
      </c>
      <c r="K11" s="24">
        <v>5422129</v>
      </c>
      <c r="L11" s="24">
        <v>7150399</v>
      </c>
      <c r="M11" s="20">
        <v>5757875</v>
      </c>
      <c r="N11" s="24">
        <v>18330403</v>
      </c>
      <c r="O11" s="24">
        <v>5441897</v>
      </c>
      <c r="P11" s="24">
        <v>5568026</v>
      </c>
      <c r="Q11" s="20">
        <v>5194977</v>
      </c>
      <c r="R11" s="24">
        <v>16204900</v>
      </c>
      <c r="S11" s="24">
        <v>6231404</v>
      </c>
      <c r="T11" s="20">
        <v>6321163</v>
      </c>
      <c r="U11" s="24">
        <v>5746747</v>
      </c>
      <c r="V11" s="24">
        <v>18299314</v>
      </c>
      <c r="W11" s="24">
        <v>263542858</v>
      </c>
      <c r="X11" s="20"/>
      <c r="Y11" s="24">
        <v>263542858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-357399917</v>
      </c>
      <c r="D13" s="29">
        <f>SUM(D6:D12)</f>
        <v>0</v>
      </c>
      <c r="E13" s="30">
        <f t="shared" si="0"/>
        <v>611535123</v>
      </c>
      <c r="F13" s="31">
        <f t="shared" si="0"/>
        <v>648267087</v>
      </c>
      <c r="G13" s="31">
        <f t="shared" si="0"/>
        <v>-16563072</v>
      </c>
      <c r="H13" s="31">
        <f t="shared" si="0"/>
        <v>-371331012</v>
      </c>
      <c r="I13" s="31">
        <f t="shared" si="0"/>
        <v>1519706</v>
      </c>
      <c r="J13" s="31">
        <f t="shared" si="0"/>
        <v>-386374378</v>
      </c>
      <c r="K13" s="31">
        <f t="shared" si="0"/>
        <v>7636455</v>
      </c>
      <c r="L13" s="31">
        <f t="shared" si="0"/>
        <v>-5093788</v>
      </c>
      <c r="M13" s="31">
        <f t="shared" si="0"/>
        <v>-2620036</v>
      </c>
      <c r="N13" s="31">
        <f t="shared" si="0"/>
        <v>-77369</v>
      </c>
      <c r="O13" s="31">
        <f t="shared" si="0"/>
        <v>9058922</v>
      </c>
      <c r="P13" s="31">
        <f t="shared" si="0"/>
        <v>6078281</v>
      </c>
      <c r="Q13" s="31">
        <f t="shared" si="0"/>
        <v>7581249</v>
      </c>
      <c r="R13" s="31">
        <f t="shared" si="0"/>
        <v>22718452</v>
      </c>
      <c r="S13" s="31">
        <f t="shared" si="0"/>
        <v>1339165</v>
      </c>
      <c r="T13" s="31">
        <f t="shared" si="0"/>
        <v>2021472</v>
      </c>
      <c r="U13" s="31">
        <f t="shared" si="0"/>
        <v>25829579</v>
      </c>
      <c r="V13" s="31">
        <f t="shared" si="0"/>
        <v>29190216</v>
      </c>
      <c r="W13" s="31">
        <f t="shared" si="0"/>
        <v>-334543079</v>
      </c>
      <c r="X13" s="31">
        <f t="shared" si="0"/>
        <v>648267087</v>
      </c>
      <c r="Y13" s="31">
        <f t="shared" si="0"/>
        <v>-982810166</v>
      </c>
      <c r="Z13" s="32">
        <f>+IF(X13&lt;&gt;0,+(Y13/X13)*100,0)</f>
        <v>-151.60574795616611</v>
      </c>
      <c r="AA13" s="33">
        <f>SUM(AA6:AA12)</f>
        <v>648267087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25410402</v>
      </c>
      <c r="F17" s="20">
        <v>22980175</v>
      </c>
      <c r="G17" s="24">
        <v>704000</v>
      </c>
      <c r="H17" s="24">
        <v>72690601</v>
      </c>
      <c r="I17" s="24">
        <v>-48335565</v>
      </c>
      <c r="J17" s="20">
        <v>25059036</v>
      </c>
      <c r="K17" s="24"/>
      <c r="L17" s="24">
        <v>11763767</v>
      </c>
      <c r="M17" s="20">
        <v>3351723</v>
      </c>
      <c r="N17" s="24">
        <v>15115490</v>
      </c>
      <c r="O17" s="24"/>
      <c r="P17" s="24">
        <v>1540159</v>
      </c>
      <c r="Q17" s="20">
        <v>1128018</v>
      </c>
      <c r="R17" s="24">
        <v>2668177</v>
      </c>
      <c r="S17" s="24">
        <v>6186258</v>
      </c>
      <c r="T17" s="20">
        <v>-18740838</v>
      </c>
      <c r="U17" s="24">
        <v>187999</v>
      </c>
      <c r="V17" s="24">
        <v>-12366581</v>
      </c>
      <c r="W17" s="24">
        <v>30476122</v>
      </c>
      <c r="X17" s="20">
        <v>22980175</v>
      </c>
      <c r="Y17" s="24">
        <v>7495947</v>
      </c>
      <c r="Z17" s="25">
        <v>32.619190236801934</v>
      </c>
      <c r="AA17" s="26">
        <v>22980175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25410402</v>
      </c>
      <c r="F25" s="36">
        <f t="shared" si="1"/>
        <v>22980175</v>
      </c>
      <c r="G25" s="36">
        <f t="shared" si="1"/>
        <v>704000</v>
      </c>
      <c r="H25" s="36">
        <f t="shared" si="1"/>
        <v>72690601</v>
      </c>
      <c r="I25" s="36">
        <f t="shared" si="1"/>
        <v>-48335565</v>
      </c>
      <c r="J25" s="36">
        <f t="shared" si="1"/>
        <v>25059036</v>
      </c>
      <c r="K25" s="36">
        <f t="shared" si="1"/>
        <v>0</v>
      </c>
      <c r="L25" s="36">
        <f t="shared" si="1"/>
        <v>11763767</v>
      </c>
      <c r="M25" s="36">
        <f t="shared" si="1"/>
        <v>3351723</v>
      </c>
      <c r="N25" s="36">
        <f t="shared" si="1"/>
        <v>15115490</v>
      </c>
      <c r="O25" s="36">
        <f t="shared" si="1"/>
        <v>0</v>
      </c>
      <c r="P25" s="36">
        <f t="shared" si="1"/>
        <v>1540159</v>
      </c>
      <c r="Q25" s="36">
        <f t="shared" si="1"/>
        <v>1128018</v>
      </c>
      <c r="R25" s="36">
        <f t="shared" si="1"/>
        <v>2668177</v>
      </c>
      <c r="S25" s="36">
        <f t="shared" si="1"/>
        <v>6186258</v>
      </c>
      <c r="T25" s="36">
        <f t="shared" si="1"/>
        <v>-18740838</v>
      </c>
      <c r="U25" s="36">
        <f t="shared" si="1"/>
        <v>187999</v>
      </c>
      <c r="V25" s="36">
        <f t="shared" si="1"/>
        <v>-12366581</v>
      </c>
      <c r="W25" s="36">
        <f t="shared" si="1"/>
        <v>30476122</v>
      </c>
      <c r="X25" s="36">
        <f t="shared" si="1"/>
        <v>22980175</v>
      </c>
      <c r="Y25" s="36">
        <f t="shared" si="1"/>
        <v>7495947</v>
      </c>
      <c r="Z25" s="37">
        <f>+IF(X25&lt;&gt;0,+(Y25/X25)*100,0)</f>
        <v>32.619190236801934</v>
      </c>
      <c r="AA25" s="38">
        <f>SUM(AA15:AA24)</f>
        <v>22980175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-333773621</v>
      </c>
      <c r="D26" s="29">
        <f>+D13+D25</f>
        <v>0</v>
      </c>
      <c r="E26" s="30">
        <f t="shared" si="2"/>
        <v>636945525</v>
      </c>
      <c r="F26" s="31">
        <f t="shared" si="2"/>
        <v>671247262</v>
      </c>
      <c r="G26" s="31">
        <f t="shared" si="2"/>
        <v>-15859072</v>
      </c>
      <c r="H26" s="31">
        <f t="shared" si="2"/>
        <v>-298640411</v>
      </c>
      <c r="I26" s="31">
        <f t="shared" si="2"/>
        <v>-46815859</v>
      </c>
      <c r="J26" s="31">
        <f t="shared" si="2"/>
        <v>-361315342</v>
      </c>
      <c r="K26" s="31">
        <f t="shared" si="2"/>
        <v>7636455</v>
      </c>
      <c r="L26" s="31">
        <f t="shared" si="2"/>
        <v>6669979</v>
      </c>
      <c r="M26" s="31">
        <f t="shared" si="2"/>
        <v>731687</v>
      </c>
      <c r="N26" s="31">
        <f t="shared" si="2"/>
        <v>15038121</v>
      </c>
      <c r="O26" s="31">
        <f t="shared" si="2"/>
        <v>9058922</v>
      </c>
      <c r="P26" s="31">
        <f t="shared" si="2"/>
        <v>7618440</v>
      </c>
      <c r="Q26" s="31">
        <f t="shared" si="2"/>
        <v>8709267</v>
      </c>
      <c r="R26" s="31">
        <f t="shared" si="2"/>
        <v>25386629</v>
      </c>
      <c r="S26" s="31">
        <f t="shared" si="2"/>
        <v>7525423</v>
      </c>
      <c r="T26" s="31">
        <f t="shared" si="2"/>
        <v>-16719366</v>
      </c>
      <c r="U26" s="31">
        <f t="shared" si="2"/>
        <v>26017578</v>
      </c>
      <c r="V26" s="31">
        <f t="shared" si="2"/>
        <v>16823635</v>
      </c>
      <c r="W26" s="31">
        <f t="shared" si="2"/>
        <v>-304066957</v>
      </c>
      <c r="X26" s="31">
        <f t="shared" si="2"/>
        <v>671247262</v>
      </c>
      <c r="Y26" s="31">
        <f t="shared" si="2"/>
        <v>-975314219</v>
      </c>
      <c r="Z26" s="32">
        <f>+IF(X26&lt;&gt;0,+(Y26/X26)*100,0)</f>
        <v>-145.29880033983662</v>
      </c>
      <c r="AA26" s="33">
        <f>+AA13+AA25</f>
        <v>671247262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>
        <v>23626296</v>
      </c>
      <c r="I30" s="20"/>
      <c r="J30" s="20">
        <v>23626296</v>
      </c>
      <c r="K30" s="20"/>
      <c r="L30" s="20"/>
      <c r="M30" s="20"/>
      <c r="N30" s="20"/>
      <c r="O30" s="20"/>
      <c r="P30" s="20"/>
      <c r="Q30" s="20"/>
      <c r="R30" s="20"/>
      <c r="S30" s="20"/>
      <c r="T30" s="20">
        <v>-23626296</v>
      </c>
      <c r="U30" s="20"/>
      <c r="V30" s="20">
        <v>-23626296</v>
      </c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475876860</v>
      </c>
      <c r="D32" s="18"/>
      <c r="E32" s="19">
        <v>552341083</v>
      </c>
      <c r="F32" s="20">
        <v>568703264</v>
      </c>
      <c r="G32" s="20">
        <v>-61218342</v>
      </c>
      <c r="H32" s="20">
        <v>475877651</v>
      </c>
      <c r="I32" s="20">
        <v>1465</v>
      </c>
      <c r="J32" s="20">
        <v>414660774</v>
      </c>
      <c r="K32" s="20">
        <v>3805</v>
      </c>
      <c r="L32" s="20">
        <v>1431</v>
      </c>
      <c r="M32" s="20">
        <v>2010</v>
      </c>
      <c r="N32" s="20">
        <v>7246</v>
      </c>
      <c r="O32" s="20"/>
      <c r="P32" s="20">
        <v>866</v>
      </c>
      <c r="Q32" s="20">
        <v>658</v>
      </c>
      <c r="R32" s="20">
        <v>1524</v>
      </c>
      <c r="S32" s="20">
        <v>311</v>
      </c>
      <c r="T32" s="20">
        <v>1329</v>
      </c>
      <c r="U32" s="20">
        <v>44080050</v>
      </c>
      <c r="V32" s="20">
        <v>44081690</v>
      </c>
      <c r="W32" s="20">
        <v>458751234</v>
      </c>
      <c r="X32" s="20">
        <v>568703264</v>
      </c>
      <c r="Y32" s="20">
        <v>-109952030</v>
      </c>
      <c r="Z32" s="21">
        <v>-19.333813776036283</v>
      </c>
      <c r="AA32" s="22">
        <v>568703264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-19334000</v>
      </c>
      <c r="F33" s="20">
        <v>-19334000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-19334000</v>
      </c>
      <c r="Y33" s="20">
        <v>19334000</v>
      </c>
      <c r="Z33" s="21">
        <v>-100</v>
      </c>
      <c r="AA33" s="22">
        <v>-19334000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/>
      <c r="H35" s="20">
        <v>-757</v>
      </c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499502399</v>
      </c>
      <c r="D37" s="29">
        <f t="shared" ref="D37:Y37" si="3">SUM(D29:D36)</f>
        <v>0</v>
      </c>
      <c r="E37" s="30">
        <f t="shared" si="3"/>
        <v>533007083</v>
      </c>
      <c r="F37" s="31">
        <f t="shared" si="3"/>
        <v>549369264</v>
      </c>
      <c r="G37" s="31">
        <f t="shared" si="3"/>
        <v>-61218342</v>
      </c>
      <c r="H37" s="31">
        <f t="shared" si="3"/>
        <v>499503190</v>
      </c>
      <c r="I37" s="31">
        <f t="shared" si="3"/>
        <v>1465</v>
      </c>
      <c r="J37" s="31">
        <f t="shared" si="3"/>
        <v>438286313</v>
      </c>
      <c r="K37" s="31">
        <f t="shared" si="3"/>
        <v>3805</v>
      </c>
      <c r="L37" s="31">
        <f t="shared" si="3"/>
        <v>1431</v>
      </c>
      <c r="M37" s="31">
        <f t="shared" si="3"/>
        <v>2010</v>
      </c>
      <c r="N37" s="31">
        <f t="shared" si="3"/>
        <v>7246</v>
      </c>
      <c r="O37" s="31">
        <f t="shared" si="3"/>
        <v>0</v>
      </c>
      <c r="P37" s="31">
        <f t="shared" si="3"/>
        <v>866</v>
      </c>
      <c r="Q37" s="31">
        <f t="shared" si="3"/>
        <v>658</v>
      </c>
      <c r="R37" s="31">
        <f t="shared" si="3"/>
        <v>1524</v>
      </c>
      <c r="S37" s="31">
        <f t="shared" si="3"/>
        <v>311</v>
      </c>
      <c r="T37" s="31">
        <f t="shared" si="3"/>
        <v>-23624967</v>
      </c>
      <c r="U37" s="31">
        <f t="shared" si="3"/>
        <v>44080050</v>
      </c>
      <c r="V37" s="31">
        <f t="shared" si="3"/>
        <v>20455394</v>
      </c>
      <c r="W37" s="31">
        <f t="shared" si="3"/>
        <v>458750477</v>
      </c>
      <c r="X37" s="31">
        <f t="shared" si="3"/>
        <v>549369264</v>
      </c>
      <c r="Y37" s="31">
        <f t="shared" si="3"/>
        <v>-90618787</v>
      </c>
      <c r="Z37" s="32">
        <f>+IF(X37&lt;&gt;0,+(Y37/X37)*100,0)</f>
        <v>-16.495059505185569</v>
      </c>
      <c r="AA37" s="33">
        <f>SUM(AA29:AA36)</f>
        <v>549369264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499502399</v>
      </c>
      <c r="D44" s="29">
        <f>+D37+D43</f>
        <v>0</v>
      </c>
      <c r="E44" s="30">
        <f t="shared" si="5"/>
        <v>533007083</v>
      </c>
      <c r="F44" s="31">
        <f t="shared" si="5"/>
        <v>549369264</v>
      </c>
      <c r="G44" s="31">
        <f t="shared" si="5"/>
        <v>-61218342</v>
      </c>
      <c r="H44" s="31">
        <f t="shared" si="5"/>
        <v>499503190</v>
      </c>
      <c r="I44" s="31">
        <f t="shared" si="5"/>
        <v>1465</v>
      </c>
      <c r="J44" s="31">
        <f t="shared" si="5"/>
        <v>438286313</v>
      </c>
      <c r="K44" s="31">
        <f t="shared" si="5"/>
        <v>3805</v>
      </c>
      <c r="L44" s="31">
        <f t="shared" si="5"/>
        <v>1431</v>
      </c>
      <c r="M44" s="31">
        <f t="shared" si="5"/>
        <v>2010</v>
      </c>
      <c r="N44" s="31">
        <f t="shared" si="5"/>
        <v>7246</v>
      </c>
      <c r="O44" s="31">
        <f t="shared" si="5"/>
        <v>0</v>
      </c>
      <c r="P44" s="31">
        <f t="shared" si="5"/>
        <v>866</v>
      </c>
      <c r="Q44" s="31">
        <f t="shared" si="5"/>
        <v>658</v>
      </c>
      <c r="R44" s="31">
        <f t="shared" si="5"/>
        <v>1524</v>
      </c>
      <c r="S44" s="31">
        <f t="shared" si="5"/>
        <v>311</v>
      </c>
      <c r="T44" s="31">
        <f t="shared" si="5"/>
        <v>-23624967</v>
      </c>
      <c r="U44" s="31">
        <f t="shared" si="5"/>
        <v>44080050</v>
      </c>
      <c r="V44" s="31">
        <f t="shared" si="5"/>
        <v>20455394</v>
      </c>
      <c r="W44" s="31">
        <f t="shared" si="5"/>
        <v>458750477</v>
      </c>
      <c r="X44" s="31">
        <f t="shared" si="5"/>
        <v>549369264</v>
      </c>
      <c r="Y44" s="31">
        <f t="shared" si="5"/>
        <v>-90618787</v>
      </c>
      <c r="Z44" s="32">
        <f>+IF(X44&lt;&gt;0,+(Y44/X44)*100,0)</f>
        <v>-16.495059505185569</v>
      </c>
      <c r="AA44" s="33">
        <f>+AA37+AA43</f>
        <v>549369264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-833276020</v>
      </c>
      <c r="D45" s="42">
        <f t="shared" si="6"/>
        <v>0</v>
      </c>
      <c r="E45" s="43">
        <f t="shared" si="6"/>
        <v>103938442</v>
      </c>
      <c r="F45" s="44">
        <f t="shared" si="6"/>
        <v>121877998</v>
      </c>
      <c r="G45" s="44">
        <f t="shared" si="6"/>
        <v>45359270</v>
      </c>
      <c r="H45" s="44">
        <f t="shared" si="6"/>
        <v>-798143601</v>
      </c>
      <c r="I45" s="44">
        <f t="shared" si="6"/>
        <v>-46817324</v>
      </c>
      <c r="J45" s="44">
        <f t="shared" si="6"/>
        <v>-799601655</v>
      </c>
      <c r="K45" s="44">
        <f t="shared" si="6"/>
        <v>7632650</v>
      </c>
      <c r="L45" s="44">
        <f t="shared" si="6"/>
        <v>6668548</v>
      </c>
      <c r="M45" s="44">
        <f t="shared" si="6"/>
        <v>729677</v>
      </c>
      <c r="N45" s="44">
        <f t="shared" si="6"/>
        <v>15030875</v>
      </c>
      <c r="O45" s="44">
        <f t="shared" si="6"/>
        <v>9058922</v>
      </c>
      <c r="P45" s="44">
        <f t="shared" si="6"/>
        <v>7617574</v>
      </c>
      <c r="Q45" s="44">
        <f t="shared" si="6"/>
        <v>8708609</v>
      </c>
      <c r="R45" s="44">
        <f t="shared" si="6"/>
        <v>25385105</v>
      </c>
      <c r="S45" s="44">
        <f t="shared" si="6"/>
        <v>7525112</v>
      </c>
      <c r="T45" s="44">
        <f t="shared" si="6"/>
        <v>6905601</v>
      </c>
      <c r="U45" s="44">
        <f t="shared" si="6"/>
        <v>-18062472</v>
      </c>
      <c r="V45" s="44">
        <f t="shared" si="6"/>
        <v>-3631759</v>
      </c>
      <c r="W45" s="44">
        <f t="shared" si="6"/>
        <v>-762817434</v>
      </c>
      <c r="X45" s="44">
        <f t="shared" si="6"/>
        <v>121877998</v>
      </c>
      <c r="Y45" s="44">
        <f t="shared" si="6"/>
        <v>-884695432</v>
      </c>
      <c r="Z45" s="45">
        <f>+IF(X45&lt;&gt;0,+(Y45/X45)*100,0)</f>
        <v>-725.88608815185819</v>
      </c>
      <c r="AA45" s="46">
        <f>+AA26-AA44</f>
        <v>121877998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363947798</v>
      </c>
      <c r="D47" s="18"/>
      <c r="E47" s="19"/>
      <c r="F47" s="20"/>
      <c r="G47" s="20"/>
      <c r="H47" s="20">
        <v>357104799</v>
      </c>
      <c r="I47" s="20">
        <v>141749656</v>
      </c>
      <c r="J47" s="20">
        <v>498854455</v>
      </c>
      <c r="K47" s="20">
        <v>-64804319</v>
      </c>
      <c r="L47" s="20">
        <v>14348982</v>
      </c>
      <c r="M47" s="20">
        <v>9036617</v>
      </c>
      <c r="N47" s="20">
        <v>-41418720</v>
      </c>
      <c r="O47" s="20">
        <v>4241401</v>
      </c>
      <c r="P47" s="20">
        <v>42153223</v>
      </c>
      <c r="Q47" s="20">
        <v>12836251</v>
      </c>
      <c r="R47" s="20">
        <v>59230875</v>
      </c>
      <c r="S47" s="20">
        <v>13162484</v>
      </c>
      <c r="T47" s="20"/>
      <c r="U47" s="20"/>
      <c r="V47" s="20">
        <v>13162484</v>
      </c>
      <c r="W47" s="20">
        <v>529829094</v>
      </c>
      <c r="X47" s="20"/>
      <c r="Y47" s="20">
        <v>529829094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363947798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357104799</v>
      </c>
      <c r="I50" s="52">
        <f t="shared" si="7"/>
        <v>141749656</v>
      </c>
      <c r="J50" s="52">
        <f t="shared" si="7"/>
        <v>498854455</v>
      </c>
      <c r="K50" s="52">
        <f t="shared" si="7"/>
        <v>-64804319</v>
      </c>
      <c r="L50" s="52">
        <f t="shared" si="7"/>
        <v>14348982</v>
      </c>
      <c r="M50" s="52">
        <f t="shared" si="7"/>
        <v>9036617</v>
      </c>
      <c r="N50" s="52">
        <f t="shared" si="7"/>
        <v>-41418720</v>
      </c>
      <c r="O50" s="52">
        <f t="shared" si="7"/>
        <v>4241401</v>
      </c>
      <c r="P50" s="52">
        <f t="shared" si="7"/>
        <v>42153223</v>
      </c>
      <c r="Q50" s="52">
        <f t="shared" si="7"/>
        <v>12836251</v>
      </c>
      <c r="R50" s="52">
        <f t="shared" si="7"/>
        <v>59230875</v>
      </c>
      <c r="S50" s="52">
        <f t="shared" si="7"/>
        <v>13162484</v>
      </c>
      <c r="T50" s="52">
        <f t="shared" si="7"/>
        <v>0</v>
      </c>
      <c r="U50" s="52">
        <f t="shared" si="7"/>
        <v>0</v>
      </c>
      <c r="V50" s="52">
        <f t="shared" si="7"/>
        <v>13162484</v>
      </c>
      <c r="W50" s="52">
        <f t="shared" si="7"/>
        <v>529829094</v>
      </c>
      <c r="X50" s="52">
        <f t="shared" si="7"/>
        <v>0</v>
      </c>
      <c r="Y50" s="52">
        <f t="shared" si="7"/>
        <v>529829094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128957</v>
      </c>
      <c r="D6" s="18"/>
      <c r="E6" s="19">
        <v>12955589</v>
      </c>
      <c r="F6" s="20">
        <v>17676971</v>
      </c>
      <c r="G6" s="20">
        <v>-15134</v>
      </c>
      <c r="H6" s="20">
        <v>-6288105</v>
      </c>
      <c r="I6" s="20">
        <v>-5911923</v>
      </c>
      <c r="J6" s="20">
        <v>-12215162</v>
      </c>
      <c r="K6" s="20">
        <v>-451582</v>
      </c>
      <c r="L6" s="20">
        <v>1433809</v>
      </c>
      <c r="M6" s="20">
        <v>944690</v>
      </c>
      <c r="N6" s="20">
        <v>1926917</v>
      </c>
      <c r="O6" s="20">
        <v>3876296</v>
      </c>
      <c r="P6" s="20">
        <v>1273741</v>
      </c>
      <c r="Q6" s="20">
        <v>1429920</v>
      </c>
      <c r="R6" s="20">
        <v>6579957</v>
      </c>
      <c r="S6" s="20">
        <v>3296364</v>
      </c>
      <c r="T6" s="20">
        <v>1012541</v>
      </c>
      <c r="U6" s="20">
        <v>-304034</v>
      </c>
      <c r="V6" s="20">
        <v>4004871</v>
      </c>
      <c r="W6" s="20">
        <v>296583</v>
      </c>
      <c r="X6" s="20">
        <v>17676971</v>
      </c>
      <c r="Y6" s="20">
        <v>-17380388</v>
      </c>
      <c r="Z6" s="21">
        <v>-98.322206898455619</v>
      </c>
      <c r="AA6" s="22">
        <v>17676971</v>
      </c>
    </row>
    <row r="7" spans="1:27" x14ac:dyDescent="0.25">
      <c r="A7" s="23" t="s">
        <v>35</v>
      </c>
      <c r="B7" s="17" t="s">
        <v>32</v>
      </c>
      <c r="C7" s="18">
        <v>-15475418</v>
      </c>
      <c r="D7" s="18"/>
      <c r="E7" s="19">
        <v>-287008</v>
      </c>
      <c r="F7" s="20">
        <v>19124421</v>
      </c>
      <c r="G7" s="20">
        <v>-15690797</v>
      </c>
      <c r="H7" s="20">
        <v>37667847</v>
      </c>
      <c r="I7" s="20">
        <v>5275786</v>
      </c>
      <c r="J7" s="20">
        <v>27252836</v>
      </c>
      <c r="K7" s="20">
        <v>-8437721</v>
      </c>
      <c r="L7" s="20">
        <v>-3252760</v>
      </c>
      <c r="M7" s="20">
        <v>-12088486</v>
      </c>
      <c r="N7" s="20">
        <v>-23778967</v>
      </c>
      <c r="O7" s="20">
        <v>-1283640</v>
      </c>
      <c r="P7" s="20">
        <v>2888657</v>
      </c>
      <c r="Q7" s="20">
        <v>-11192762</v>
      </c>
      <c r="R7" s="20">
        <v>-9587745</v>
      </c>
      <c r="S7" s="20">
        <v>-4701181</v>
      </c>
      <c r="T7" s="20">
        <v>-3102664</v>
      </c>
      <c r="U7" s="20">
        <v>-3425051</v>
      </c>
      <c r="V7" s="20">
        <v>-11228896</v>
      </c>
      <c r="W7" s="20">
        <v>-17342772</v>
      </c>
      <c r="X7" s="20">
        <v>19124421</v>
      </c>
      <c r="Y7" s="20">
        <v>-36467193</v>
      </c>
      <c r="Z7" s="21">
        <v>-190.68390619512087</v>
      </c>
      <c r="AA7" s="22">
        <v>19124421</v>
      </c>
    </row>
    <row r="8" spans="1:27" x14ac:dyDescent="0.25">
      <c r="A8" s="23" t="s">
        <v>36</v>
      </c>
      <c r="B8" s="17" t="s">
        <v>32</v>
      </c>
      <c r="C8" s="18">
        <v>32740822</v>
      </c>
      <c r="D8" s="18"/>
      <c r="E8" s="19">
        <v>883694</v>
      </c>
      <c r="F8" s="20">
        <v>1194300</v>
      </c>
      <c r="G8" s="20">
        <v>34899159</v>
      </c>
      <c r="H8" s="20">
        <v>-36640585</v>
      </c>
      <c r="I8" s="20">
        <v>-5559071</v>
      </c>
      <c r="J8" s="20">
        <v>-7300497</v>
      </c>
      <c r="K8" s="20">
        <v>3342731</v>
      </c>
      <c r="L8" s="20">
        <v>2911969</v>
      </c>
      <c r="M8" s="20">
        <v>13313615</v>
      </c>
      <c r="N8" s="20">
        <v>19568315</v>
      </c>
      <c r="O8" s="20">
        <v>1554972</v>
      </c>
      <c r="P8" s="20">
        <v>-5425060</v>
      </c>
      <c r="Q8" s="20">
        <v>11273927</v>
      </c>
      <c r="R8" s="20">
        <v>7403839</v>
      </c>
      <c r="S8" s="20">
        <v>3818728</v>
      </c>
      <c r="T8" s="20">
        <v>2545282</v>
      </c>
      <c r="U8" s="20">
        <v>3153918</v>
      </c>
      <c r="V8" s="20">
        <v>9517928</v>
      </c>
      <c r="W8" s="20">
        <v>29189585</v>
      </c>
      <c r="X8" s="20">
        <v>1194300</v>
      </c>
      <c r="Y8" s="20">
        <v>27995285</v>
      </c>
      <c r="Z8" s="21">
        <v>2344.074771832873</v>
      </c>
      <c r="AA8" s="22">
        <v>1194300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22852855</v>
      </c>
      <c r="F11" s="20">
        <v>21752923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21752923</v>
      </c>
      <c r="Y11" s="24">
        <v>-21752923</v>
      </c>
      <c r="Z11" s="25">
        <v>-100</v>
      </c>
      <c r="AA11" s="26">
        <v>21752923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17888171</v>
      </c>
      <c r="D13" s="29">
        <f>SUM(D6:D12)</f>
        <v>0</v>
      </c>
      <c r="E13" s="30">
        <f t="shared" si="0"/>
        <v>36898939</v>
      </c>
      <c r="F13" s="31">
        <f t="shared" si="0"/>
        <v>60242424</v>
      </c>
      <c r="G13" s="31">
        <f t="shared" si="0"/>
        <v>19687038</v>
      </c>
      <c r="H13" s="31">
        <f t="shared" si="0"/>
        <v>-5260843</v>
      </c>
      <c r="I13" s="31">
        <f t="shared" si="0"/>
        <v>-6195208</v>
      </c>
      <c r="J13" s="31">
        <f t="shared" si="0"/>
        <v>8230987</v>
      </c>
      <c r="K13" s="31">
        <f t="shared" si="0"/>
        <v>-5546572</v>
      </c>
      <c r="L13" s="31">
        <f t="shared" si="0"/>
        <v>1093018</v>
      </c>
      <c r="M13" s="31">
        <f t="shared" si="0"/>
        <v>2169819</v>
      </c>
      <c r="N13" s="31">
        <f t="shared" si="0"/>
        <v>-2283735</v>
      </c>
      <c r="O13" s="31">
        <f t="shared" si="0"/>
        <v>4147628</v>
      </c>
      <c r="P13" s="31">
        <f t="shared" si="0"/>
        <v>-1262662</v>
      </c>
      <c r="Q13" s="31">
        <f t="shared" si="0"/>
        <v>1511085</v>
      </c>
      <c r="R13" s="31">
        <f t="shared" si="0"/>
        <v>4396051</v>
      </c>
      <c r="S13" s="31">
        <f t="shared" si="0"/>
        <v>2413911</v>
      </c>
      <c r="T13" s="31">
        <f t="shared" si="0"/>
        <v>455159</v>
      </c>
      <c r="U13" s="31">
        <f t="shared" si="0"/>
        <v>-575167</v>
      </c>
      <c r="V13" s="31">
        <f t="shared" si="0"/>
        <v>2293903</v>
      </c>
      <c r="W13" s="31">
        <f t="shared" si="0"/>
        <v>12637206</v>
      </c>
      <c r="X13" s="31">
        <f t="shared" si="0"/>
        <v>60242424</v>
      </c>
      <c r="Y13" s="31">
        <f t="shared" si="0"/>
        <v>-47605218</v>
      </c>
      <c r="Z13" s="32">
        <f>+IF(X13&lt;&gt;0,+(Y13/X13)*100,0)</f>
        <v>-79.022746495061355</v>
      </c>
      <c r="AA13" s="33">
        <f>SUM(AA6:AA12)</f>
        <v>60242424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80533777</v>
      </c>
      <c r="D17" s="18"/>
      <c r="E17" s="19">
        <v>82754931</v>
      </c>
      <c r="F17" s="20">
        <v>83424272</v>
      </c>
      <c r="G17" s="24">
        <v>78328170</v>
      </c>
      <c r="H17" s="24">
        <v>245530</v>
      </c>
      <c r="I17" s="24">
        <v>-175508</v>
      </c>
      <c r="J17" s="20">
        <v>78398192</v>
      </c>
      <c r="K17" s="24">
        <v>-156508</v>
      </c>
      <c r="L17" s="24">
        <v>341182</v>
      </c>
      <c r="M17" s="20">
        <v>230526</v>
      </c>
      <c r="N17" s="24">
        <v>415200</v>
      </c>
      <c r="O17" s="24">
        <v>-172247</v>
      </c>
      <c r="P17" s="24">
        <v>-175508</v>
      </c>
      <c r="Q17" s="20">
        <v>875543</v>
      </c>
      <c r="R17" s="24">
        <v>527788</v>
      </c>
      <c r="S17" s="24">
        <v>205567</v>
      </c>
      <c r="T17" s="20">
        <v>409541</v>
      </c>
      <c r="U17" s="24">
        <v>2883522</v>
      </c>
      <c r="V17" s="24">
        <v>3498630</v>
      </c>
      <c r="W17" s="24">
        <v>82839810</v>
      </c>
      <c r="X17" s="20">
        <v>83424272</v>
      </c>
      <c r="Y17" s="24">
        <v>-584462</v>
      </c>
      <c r="Z17" s="25">
        <v>-0.70058987149447349</v>
      </c>
      <c r="AA17" s="26">
        <v>83424272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80533777</v>
      </c>
      <c r="D25" s="29">
        <f t="shared" ref="D25:Y25" si="1">SUM(D15:D24)</f>
        <v>0</v>
      </c>
      <c r="E25" s="35">
        <f t="shared" si="1"/>
        <v>82754931</v>
      </c>
      <c r="F25" s="36">
        <f t="shared" si="1"/>
        <v>83424272</v>
      </c>
      <c r="G25" s="36">
        <f t="shared" si="1"/>
        <v>78328170</v>
      </c>
      <c r="H25" s="36">
        <f t="shared" si="1"/>
        <v>245530</v>
      </c>
      <c r="I25" s="36">
        <f t="shared" si="1"/>
        <v>-175508</v>
      </c>
      <c r="J25" s="36">
        <f t="shared" si="1"/>
        <v>78398192</v>
      </c>
      <c r="K25" s="36">
        <f t="shared" si="1"/>
        <v>-156508</v>
      </c>
      <c r="L25" s="36">
        <f t="shared" si="1"/>
        <v>341182</v>
      </c>
      <c r="M25" s="36">
        <f t="shared" si="1"/>
        <v>230526</v>
      </c>
      <c r="N25" s="36">
        <f t="shared" si="1"/>
        <v>415200</v>
      </c>
      <c r="O25" s="36">
        <f t="shared" si="1"/>
        <v>-172247</v>
      </c>
      <c r="P25" s="36">
        <f t="shared" si="1"/>
        <v>-175508</v>
      </c>
      <c r="Q25" s="36">
        <f t="shared" si="1"/>
        <v>875543</v>
      </c>
      <c r="R25" s="36">
        <f t="shared" si="1"/>
        <v>527788</v>
      </c>
      <c r="S25" s="36">
        <f t="shared" si="1"/>
        <v>205567</v>
      </c>
      <c r="T25" s="36">
        <f t="shared" si="1"/>
        <v>409541</v>
      </c>
      <c r="U25" s="36">
        <f t="shared" si="1"/>
        <v>2883522</v>
      </c>
      <c r="V25" s="36">
        <f t="shared" si="1"/>
        <v>3498630</v>
      </c>
      <c r="W25" s="36">
        <f t="shared" si="1"/>
        <v>82839810</v>
      </c>
      <c r="X25" s="36">
        <f t="shared" si="1"/>
        <v>83424272</v>
      </c>
      <c r="Y25" s="36">
        <f t="shared" si="1"/>
        <v>-584462</v>
      </c>
      <c r="Z25" s="37">
        <f>+IF(X25&lt;&gt;0,+(Y25/X25)*100,0)</f>
        <v>-0.70058987149447349</v>
      </c>
      <c r="AA25" s="38">
        <f>SUM(AA15:AA24)</f>
        <v>83424272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98421948</v>
      </c>
      <c r="D26" s="29">
        <f>+D13+D25</f>
        <v>0</v>
      </c>
      <c r="E26" s="30">
        <f t="shared" si="2"/>
        <v>119653870</v>
      </c>
      <c r="F26" s="31">
        <f t="shared" si="2"/>
        <v>143666696</v>
      </c>
      <c r="G26" s="31">
        <f t="shared" si="2"/>
        <v>98015208</v>
      </c>
      <c r="H26" s="31">
        <f t="shared" si="2"/>
        <v>-5015313</v>
      </c>
      <c r="I26" s="31">
        <f t="shared" si="2"/>
        <v>-6370716</v>
      </c>
      <c r="J26" s="31">
        <f t="shared" si="2"/>
        <v>86629179</v>
      </c>
      <c r="K26" s="31">
        <f t="shared" si="2"/>
        <v>-5703080</v>
      </c>
      <c r="L26" s="31">
        <f t="shared" si="2"/>
        <v>1434200</v>
      </c>
      <c r="M26" s="31">
        <f t="shared" si="2"/>
        <v>2400345</v>
      </c>
      <c r="N26" s="31">
        <f t="shared" si="2"/>
        <v>-1868535</v>
      </c>
      <c r="O26" s="31">
        <f t="shared" si="2"/>
        <v>3975381</v>
      </c>
      <c r="P26" s="31">
        <f t="shared" si="2"/>
        <v>-1438170</v>
      </c>
      <c r="Q26" s="31">
        <f t="shared" si="2"/>
        <v>2386628</v>
      </c>
      <c r="R26" s="31">
        <f t="shared" si="2"/>
        <v>4923839</v>
      </c>
      <c r="S26" s="31">
        <f t="shared" si="2"/>
        <v>2619478</v>
      </c>
      <c r="T26" s="31">
        <f t="shared" si="2"/>
        <v>864700</v>
      </c>
      <c r="U26" s="31">
        <f t="shared" si="2"/>
        <v>2308355</v>
      </c>
      <c r="V26" s="31">
        <f t="shared" si="2"/>
        <v>5792533</v>
      </c>
      <c r="W26" s="31">
        <f t="shared" si="2"/>
        <v>95477016</v>
      </c>
      <c r="X26" s="31">
        <f t="shared" si="2"/>
        <v>143666696</v>
      </c>
      <c r="Y26" s="31">
        <f t="shared" si="2"/>
        <v>-48189680</v>
      </c>
      <c r="Z26" s="32">
        <f>+IF(X26&lt;&gt;0,+(Y26/X26)*100,0)</f>
        <v>-33.542693847431423</v>
      </c>
      <c r="AA26" s="33">
        <f>+AA13+AA25</f>
        <v>143666696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4454014</v>
      </c>
      <c r="D31" s="18"/>
      <c r="E31" s="19">
        <v>3506407</v>
      </c>
      <c r="F31" s="20">
        <v>4478958</v>
      </c>
      <c r="G31" s="20">
        <v>4494578</v>
      </c>
      <c r="H31" s="20">
        <v>4139</v>
      </c>
      <c r="I31" s="20">
        <v>8164</v>
      </c>
      <c r="J31" s="20">
        <v>4506881</v>
      </c>
      <c r="K31" s="20">
        <v>24547</v>
      </c>
      <c r="L31" s="20">
        <v>121490</v>
      </c>
      <c r="M31" s="20">
        <v>25460</v>
      </c>
      <c r="N31" s="20">
        <v>171497</v>
      </c>
      <c r="O31" s="20">
        <v>37671</v>
      </c>
      <c r="P31" s="20">
        <v>-16811</v>
      </c>
      <c r="Q31" s="20">
        <v>43129</v>
      </c>
      <c r="R31" s="20">
        <v>63989</v>
      </c>
      <c r="S31" s="20">
        <v>-19912</v>
      </c>
      <c r="T31" s="20">
        <v>14666</v>
      </c>
      <c r="U31" s="20">
        <v>16180</v>
      </c>
      <c r="V31" s="20">
        <v>10934</v>
      </c>
      <c r="W31" s="20">
        <v>4753301</v>
      </c>
      <c r="X31" s="20">
        <v>4478958</v>
      </c>
      <c r="Y31" s="20">
        <v>274343</v>
      </c>
      <c r="Z31" s="21">
        <v>6.1251523233752136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>
        <v>15858512</v>
      </c>
      <c r="D32" s="18"/>
      <c r="E32" s="19">
        <v>13786522</v>
      </c>
      <c r="F32" s="20">
        <v>15858511</v>
      </c>
      <c r="G32" s="20">
        <v>705478</v>
      </c>
      <c r="H32" s="20"/>
      <c r="I32" s="20"/>
      <c r="J32" s="20">
        <v>705478</v>
      </c>
      <c r="K32" s="20"/>
      <c r="L32" s="20"/>
      <c r="M32" s="20"/>
      <c r="N32" s="20"/>
      <c r="O32" s="20">
        <v>14129614</v>
      </c>
      <c r="P32" s="20">
        <v>-14129614</v>
      </c>
      <c r="Q32" s="20"/>
      <c r="R32" s="20"/>
      <c r="S32" s="20">
        <v>13257625</v>
      </c>
      <c r="T32" s="20">
        <v>-317498</v>
      </c>
      <c r="U32" s="20">
        <v>-12940127</v>
      </c>
      <c r="V32" s="20"/>
      <c r="W32" s="20">
        <v>705478</v>
      </c>
      <c r="X32" s="20">
        <v>15858511</v>
      </c>
      <c r="Y32" s="20">
        <v>-15153033</v>
      </c>
      <c r="Z32" s="21">
        <v>-95.551423459617354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>
        <v>1177</v>
      </c>
      <c r="D33" s="18"/>
      <c r="E33" s="19">
        <v>577882</v>
      </c>
      <c r="F33" s="20"/>
      <c r="G33" s="20">
        <v>1177</v>
      </c>
      <c r="H33" s="20">
        <v>-1177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20538199</v>
      </c>
      <c r="F35" s="20">
        <v>20575699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20575699</v>
      </c>
      <c r="Y35" s="20">
        <v>-20575699</v>
      </c>
      <c r="Z35" s="21">
        <v>-100</v>
      </c>
      <c r="AA35" s="22">
        <v>20575699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20313703</v>
      </c>
      <c r="D37" s="29">
        <f t="shared" ref="D37:Y37" si="3">SUM(D29:D36)</f>
        <v>0</v>
      </c>
      <c r="E37" s="30">
        <f t="shared" si="3"/>
        <v>38409010</v>
      </c>
      <c r="F37" s="31">
        <f t="shared" si="3"/>
        <v>40913168</v>
      </c>
      <c r="G37" s="31">
        <f t="shared" si="3"/>
        <v>5201233</v>
      </c>
      <c r="H37" s="31">
        <f t="shared" si="3"/>
        <v>2962</v>
      </c>
      <c r="I37" s="31">
        <f t="shared" si="3"/>
        <v>8164</v>
      </c>
      <c r="J37" s="31">
        <f t="shared" si="3"/>
        <v>5212359</v>
      </c>
      <c r="K37" s="31">
        <f t="shared" si="3"/>
        <v>24547</v>
      </c>
      <c r="L37" s="31">
        <f t="shared" si="3"/>
        <v>121490</v>
      </c>
      <c r="M37" s="31">
        <f t="shared" si="3"/>
        <v>25460</v>
      </c>
      <c r="N37" s="31">
        <f t="shared" si="3"/>
        <v>171497</v>
      </c>
      <c r="O37" s="31">
        <f t="shared" si="3"/>
        <v>14167285</v>
      </c>
      <c r="P37" s="31">
        <f t="shared" si="3"/>
        <v>-14146425</v>
      </c>
      <c r="Q37" s="31">
        <f t="shared" si="3"/>
        <v>43129</v>
      </c>
      <c r="R37" s="31">
        <f t="shared" si="3"/>
        <v>63989</v>
      </c>
      <c r="S37" s="31">
        <f t="shared" si="3"/>
        <v>13237713</v>
      </c>
      <c r="T37" s="31">
        <f t="shared" si="3"/>
        <v>-302832</v>
      </c>
      <c r="U37" s="31">
        <f t="shared" si="3"/>
        <v>-12923947</v>
      </c>
      <c r="V37" s="31">
        <f t="shared" si="3"/>
        <v>10934</v>
      </c>
      <c r="W37" s="31">
        <f t="shared" si="3"/>
        <v>5458779</v>
      </c>
      <c r="X37" s="31">
        <f t="shared" si="3"/>
        <v>40913168</v>
      </c>
      <c r="Y37" s="31">
        <f t="shared" si="3"/>
        <v>-35454389</v>
      </c>
      <c r="Z37" s="32">
        <f>+IF(X37&lt;&gt;0,+(Y37/X37)*100,0)</f>
        <v>-86.657647728477045</v>
      </c>
      <c r="AA37" s="33">
        <f>SUM(AA29:AA36)</f>
        <v>40913168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20313703</v>
      </c>
      <c r="D44" s="29">
        <f>+D37+D43</f>
        <v>0</v>
      </c>
      <c r="E44" s="30">
        <f t="shared" si="5"/>
        <v>38409010</v>
      </c>
      <c r="F44" s="31">
        <f t="shared" si="5"/>
        <v>40913168</v>
      </c>
      <c r="G44" s="31">
        <f t="shared" si="5"/>
        <v>5201233</v>
      </c>
      <c r="H44" s="31">
        <f t="shared" si="5"/>
        <v>2962</v>
      </c>
      <c r="I44" s="31">
        <f t="shared" si="5"/>
        <v>8164</v>
      </c>
      <c r="J44" s="31">
        <f t="shared" si="5"/>
        <v>5212359</v>
      </c>
      <c r="K44" s="31">
        <f t="shared" si="5"/>
        <v>24547</v>
      </c>
      <c r="L44" s="31">
        <f t="shared" si="5"/>
        <v>121490</v>
      </c>
      <c r="M44" s="31">
        <f t="shared" si="5"/>
        <v>25460</v>
      </c>
      <c r="N44" s="31">
        <f t="shared" si="5"/>
        <v>171497</v>
      </c>
      <c r="O44" s="31">
        <f t="shared" si="5"/>
        <v>14167285</v>
      </c>
      <c r="P44" s="31">
        <f t="shared" si="5"/>
        <v>-14146425</v>
      </c>
      <c r="Q44" s="31">
        <f t="shared" si="5"/>
        <v>43129</v>
      </c>
      <c r="R44" s="31">
        <f t="shared" si="5"/>
        <v>63989</v>
      </c>
      <c r="S44" s="31">
        <f t="shared" si="5"/>
        <v>13237713</v>
      </c>
      <c r="T44" s="31">
        <f t="shared" si="5"/>
        <v>-302832</v>
      </c>
      <c r="U44" s="31">
        <f t="shared" si="5"/>
        <v>-12923947</v>
      </c>
      <c r="V44" s="31">
        <f t="shared" si="5"/>
        <v>10934</v>
      </c>
      <c r="W44" s="31">
        <f t="shared" si="5"/>
        <v>5458779</v>
      </c>
      <c r="X44" s="31">
        <f t="shared" si="5"/>
        <v>40913168</v>
      </c>
      <c r="Y44" s="31">
        <f t="shared" si="5"/>
        <v>-35454389</v>
      </c>
      <c r="Z44" s="32">
        <f>+IF(X44&lt;&gt;0,+(Y44/X44)*100,0)</f>
        <v>-86.657647728477045</v>
      </c>
      <c r="AA44" s="33">
        <f>+AA37+AA43</f>
        <v>40913168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78108245</v>
      </c>
      <c r="D45" s="42">
        <f t="shared" si="6"/>
        <v>0</v>
      </c>
      <c r="E45" s="43">
        <f t="shared" si="6"/>
        <v>81244860</v>
      </c>
      <c r="F45" s="44">
        <f t="shared" si="6"/>
        <v>102753528</v>
      </c>
      <c r="G45" s="44">
        <f t="shared" si="6"/>
        <v>92813975</v>
      </c>
      <c r="H45" s="44">
        <f t="shared" si="6"/>
        <v>-5018275</v>
      </c>
      <c r="I45" s="44">
        <f t="shared" si="6"/>
        <v>-6378880</v>
      </c>
      <c r="J45" s="44">
        <f t="shared" si="6"/>
        <v>81416820</v>
      </c>
      <c r="K45" s="44">
        <f t="shared" si="6"/>
        <v>-5727627</v>
      </c>
      <c r="L45" s="44">
        <f t="shared" si="6"/>
        <v>1312710</v>
      </c>
      <c r="M45" s="44">
        <f t="shared" si="6"/>
        <v>2374885</v>
      </c>
      <c r="N45" s="44">
        <f t="shared" si="6"/>
        <v>-2040032</v>
      </c>
      <c r="O45" s="44">
        <f t="shared" si="6"/>
        <v>-10191904</v>
      </c>
      <c r="P45" s="44">
        <f t="shared" si="6"/>
        <v>12708255</v>
      </c>
      <c r="Q45" s="44">
        <f t="shared" si="6"/>
        <v>2343499</v>
      </c>
      <c r="R45" s="44">
        <f t="shared" si="6"/>
        <v>4859850</v>
      </c>
      <c r="S45" s="44">
        <f t="shared" si="6"/>
        <v>-10618235</v>
      </c>
      <c r="T45" s="44">
        <f t="shared" si="6"/>
        <v>1167532</v>
      </c>
      <c r="U45" s="44">
        <f t="shared" si="6"/>
        <v>15232302</v>
      </c>
      <c r="V45" s="44">
        <f t="shared" si="6"/>
        <v>5781599</v>
      </c>
      <c r="W45" s="44">
        <f t="shared" si="6"/>
        <v>90018237</v>
      </c>
      <c r="X45" s="44">
        <f t="shared" si="6"/>
        <v>102753528</v>
      </c>
      <c r="Y45" s="44">
        <f t="shared" si="6"/>
        <v>-12735291</v>
      </c>
      <c r="Z45" s="45">
        <f>+IF(X45&lt;&gt;0,+(Y45/X45)*100,0)</f>
        <v>-12.39401823750519</v>
      </c>
      <c r="AA45" s="46">
        <f>+AA26-AA44</f>
        <v>102753528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22244669</v>
      </c>
      <c r="F47" s="20">
        <v>25786095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25786095</v>
      </c>
      <c r="Y47" s="20">
        <v>-25786095</v>
      </c>
      <c r="Z47" s="47">
        <v>-100</v>
      </c>
      <c r="AA47" s="22">
        <v>25786095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22244669</v>
      </c>
      <c r="F50" s="52">
        <f t="shared" si="7"/>
        <v>25786095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25786095</v>
      </c>
      <c r="Y50" s="52">
        <f t="shared" si="7"/>
        <v>-25786095</v>
      </c>
      <c r="Z50" s="53">
        <f>+IF(X50&lt;&gt;0,+(Y50/X50)*100,0)</f>
        <v>-100</v>
      </c>
      <c r="AA50" s="54">
        <f>SUM(AA47:AA49)</f>
        <v>25786095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-194198474</v>
      </c>
      <c r="D6" s="18"/>
      <c r="E6" s="19">
        <v>19865967</v>
      </c>
      <c r="F6" s="20">
        <v>3245915</v>
      </c>
      <c r="G6" s="20">
        <v>-186788150</v>
      </c>
      <c r="H6" s="20">
        <v>-8948075</v>
      </c>
      <c r="I6" s="20">
        <v>-7787124</v>
      </c>
      <c r="J6" s="20">
        <v>-203523349</v>
      </c>
      <c r="K6" s="20">
        <v>-3330167</v>
      </c>
      <c r="L6" s="20">
        <v>-2903320</v>
      </c>
      <c r="M6" s="20">
        <v>-4905455</v>
      </c>
      <c r="N6" s="20">
        <v>-11138942</v>
      </c>
      <c r="O6" s="20">
        <v>969473</v>
      </c>
      <c r="P6" s="20">
        <v>-3172045</v>
      </c>
      <c r="Q6" s="20">
        <v>-3540813</v>
      </c>
      <c r="R6" s="20">
        <v>-5743385</v>
      </c>
      <c r="S6" s="20">
        <v>-3932324</v>
      </c>
      <c r="T6" s="20">
        <v>-2720737</v>
      </c>
      <c r="U6" s="20">
        <v>-6156369</v>
      </c>
      <c r="V6" s="20">
        <v>-12809430</v>
      </c>
      <c r="W6" s="20">
        <v>-233215106</v>
      </c>
      <c r="X6" s="20">
        <v>3245915</v>
      </c>
      <c r="Y6" s="20">
        <v>-236461021</v>
      </c>
      <c r="Z6" s="21">
        <v>-7284.8802571848</v>
      </c>
      <c r="AA6" s="22">
        <v>3245915</v>
      </c>
    </row>
    <row r="7" spans="1:27" x14ac:dyDescent="0.25">
      <c r="A7" s="23" t="s">
        <v>35</v>
      </c>
      <c r="B7" s="17" t="s">
        <v>32</v>
      </c>
      <c r="C7" s="18">
        <v>89511238</v>
      </c>
      <c r="D7" s="18"/>
      <c r="E7" s="19">
        <v>543728</v>
      </c>
      <c r="F7" s="20">
        <v>-401750</v>
      </c>
      <c r="G7" s="20">
        <v>91066910</v>
      </c>
      <c r="H7" s="20">
        <v>2176929</v>
      </c>
      <c r="I7" s="20">
        <v>437343</v>
      </c>
      <c r="J7" s="20">
        <v>93681182</v>
      </c>
      <c r="K7" s="20">
        <v>32449</v>
      </c>
      <c r="L7" s="20">
        <v>953370</v>
      </c>
      <c r="M7" s="20">
        <v>2665046</v>
      </c>
      <c r="N7" s="20">
        <v>3650865</v>
      </c>
      <c r="O7" s="20">
        <v>-1108171</v>
      </c>
      <c r="P7" s="20">
        <v>1452411</v>
      </c>
      <c r="Q7" s="20">
        <v>391452</v>
      </c>
      <c r="R7" s="20">
        <v>735692</v>
      </c>
      <c r="S7" s="20">
        <v>915848</v>
      </c>
      <c r="T7" s="20">
        <v>629306</v>
      </c>
      <c r="U7" s="20">
        <v>-448943</v>
      </c>
      <c r="V7" s="20">
        <v>1096211</v>
      </c>
      <c r="W7" s="20">
        <v>99163950</v>
      </c>
      <c r="X7" s="20">
        <v>-401750</v>
      </c>
      <c r="Y7" s="20">
        <v>99565700</v>
      </c>
      <c r="Z7" s="21">
        <v>-24782.999377722463</v>
      </c>
      <c r="AA7" s="22">
        <v>-401750</v>
      </c>
    </row>
    <row r="8" spans="1:27" x14ac:dyDescent="0.25">
      <c r="A8" s="23" t="s">
        <v>36</v>
      </c>
      <c r="B8" s="17" t="s">
        <v>32</v>
      </c>
      <c r="C8" s="18">
        <v>135702</v>
      </c>
      <c r="D8" s="18"/>
      <c r="E8" s="19">
        <v>45161</v>
      </c>
      <c r="F8" s="20">
        <v>180367</v>
      </c>
      <c r="G8" s="20">
        <v>127916</v>
      </c>
      <c r="H8" s="20">
        <v>7786</v>
      </c>
      <c r="I8" s="20"/>
      <c r="J8" s="20">
        <v>135702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135702</v>
      </c>
      <c r="X8" s="20">
        <v>180367</v>
      </c>
      <c r="Y8" s="20">
        <v>-44665</v>
      </c>
      <c r="Z8" s="21">
        <v>-24.763399069674609</v>
      </c>
      <c r="AA8" s="22">
        <v>180367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-5071572</v>
      </c>
      <c r="D10" s="18"/>
      <c r="E10" s="19">
        <v>-2040564</v>
      </c>
      <c r="F10" s="20">
        <v>-2737564</v>
      </c>
      <c r="G10" s="20">
        <v>-5209862</v>
      </c>
      <c r="H10" s="20">
        <v>-116898</v>
      </c>
      <c r="I10" s="20">
        <v>-134253</v>
      </c>
      <c r="J10" s="20">
        <v>-5461013</v>
      </c>
      <c r="K10" s="20">
        <v>-163454</v>
      </c>
      <c r="L10" s="20">
        <v>-201388</v>
      </c>
      <c r="M10" s="20">
        <v>-122364</v>
      </c>
      <c r="N10" s="20">
        <v>-487206</v>
      </c>
      <c r="O10" s="20">
        <v>-119271</v>
      </c>
      <c r="P10" s="20">
        <v>-94277</v>
      </c>
      <c r="Q10" s="20">
        <v>-108955</v>
      </c>
      <c r="R10" s="20">
        <v>-322503</v>
      </c>
      <c r="S10" s="20">
        <v>-151978</v>
      </c>
      <c r="T10" s="20">
        <v>-268813</v>
      </c>
      <c r="U10" s="20">
        <v>-90406</v>
      </c>
      <c r="V10" s="20">
        <v>-511197</v>
      </c>
      <c r="W10" s="20">
        <v>-6781919</v>
      </c>
      <c r="X10" s="20">
        <v>-2737564</v>
      </c>
      <c r="Y10" s="20">
        <v>-4044355</v>
      </c>
      <c r="Z10" s="21">
        <v>147.73554152523923</v>
      </c>
      <c r="AA10" s="22">
        <v>-2737564</v>
      </c>
    </row>
    <row r="11" spans="1:27" x14ac:dyDescent="0.25">
      <c r="A11" s="23" t="s">
        <v>39</v>
      </c>
      <c r="B11" s="17" t="s">
        <v>32</v>
      </c>
      <c r="C11" s="18">
        <v>37788928</v>
      </c>
      <c r="D11" s="18"/>
      <c r="E11" s="19">
        <v>23093833</v>
      </c>
      <c r="F11" s="20">
        <v>28621162</v>
      </c>
      <c r="G11" s="24">
        <v>36257375</v>
      </c>
      <c r="H11" s="24">
        <v>26378</v>
      </c>
      <c r="I11" s="24">
        <v>1993562</v>
      </c>
      <c r="J11" s="20">
        <v>38277315</v>
      </c>
      <c r="K11" s="24">
        <v>884857</v>
      </c>
      <c r="L11" s="24">
        <v>899830</v>
      </c>
      <c r="M11" s="20">
        <v>1285193</v>
      </c>
      <c r="N11" s="24">
        <v>3069880</v>
      </c>
      <c r="O11" s="24">
        <v>709406</v>
      </c>
      <c r="P11" s="24">
        <v>1219493</v>
      </c>
      <c r="Q11" s="20">
        <v>650727</v>
      </c>
      <c r="R11" s="24">
        <v>2579626</v>
      </c>
      <c r="S11" s="24">
        <v>906540</v>
      </c>
      <c r="T11" s="20">
        <v>1007823</v>
      </c>
      <c r="U11" s="24">
        <v>1246787</v>
      </c>
      <c r="V11" s="24">
        <v>3161150</v>
      </c>
      <c r="W11" s="24">
        <v>47087971</v>
      </c>
      <c r="X11" s="20">
        <v>28621162</v>
      </c>
      <c r="Y11" s="24">
        <v>18466809</v>
      </c>
      <c r="Z11" s="25">
        <v>64.521520824346695</v>
      </c>
      <c r="AA11" s="26">
        <v>28621162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-71834178</v>
      </c>
      <c r="D13" s="29">
        <f>SUM(D6:D12)</f>
        <v>0</v>
      </c>
      <c r="E13" s="30">
        <f t="shared" si="0"/>
        <v>41508125</v>
      </c>
      <c r="F13" s="31">
        <f t="shared" si="0"/>
        <v>28908130</v>
      </c>
      <c r="G13" s="31">
        <f t="shared" si="0"/>
        <v>-64545811</v>
      </c>
      <c r="H13" s="31">
        <f t="shared" si="0"/>
        <v>-6853880</v>
      </c>
      <c r="I13" s="31">
        <f t="shared" si="0"/>
        <v>-5490472</v>
      </c>
      <c r="J13" s="31">
        <f t="shared" si="0"/>
        <v>-76890163</v>
      </c>
      <c r="K13" s="31">
        <f t="shared" si="0"/>
        <v>-2576315</v>
      </c>
      <c r="L13" s="31">
        <f t="shared" si="0"/>
        <v>-1251508</v>
      </c>
      <c r="M13" s="31">
        <f t="shared" si="0"/>
        <v>-1077580</v>
      </c>
      <c r="N13" s="31">
        <f t="shared" si="0"/>
        <v>-4905403</v>
      </c>
      <c r="O13" s="31">
        <f t="shared" si="0"/>
        <v>451437</v>
      </c>
      <c r="P13" s="31">
        <f t="shared" si="0"/>
        <v>-594418</v>
      </c>
      <c r="Q13" s="31">
        <f t="shared" si="0"/>
        <v>-2607589</v>
      </c>
      <c r="R13" s="31">
        <f t="shared" si="0"/>
        <v>-2750570</v>
      </c>
      <c r="S13" s="31">
        <f t="shared" si="0"/>
        <v>-2261914</v>
      </c>
      <c r="T13" s="31">
        <f t="shared" si="0"/>
        <v>-1352421</v>
      </c>
      <c r="U13" s="31">
        <f t="shared" si="0"/>
        <v>-5448931</v>
      </c>
      <c r="V13" s="31">
        <f t="shared" si="0"/>
        <v>-9063266</v>
      </c>
      <c r="W13" s="31">
        <f t="shared" si="0"/>
        <v>-93609402</v>
      </c>
      <c r="X13" s="31">
        <f t="shared" si="0"/>
        <v>28908130</v>
      </c>
      <c r="Y13" s="31">
        <f t="shared" si="0"/>
        <v>-122517532</v>
      </c>
      <c r="Z13" s="32">
        <f>+IF(X13&lt;&gt;0,+(Y13/X13)*100,0)</f>
        <v>-423.81687089410491</v>
      </c>
      <c r="AA13" s="33">
        <f>SUM(AA6:AA12)</f>
        <v>28908130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13216126</v>
      </c>
      <c r="D17" s="18"/>
      <c r="E17" s="19">
        <v>5966676</v>
      </c>
      <c r="F17" s="20">
        <v>12876415</v>
      </c>
      <c r="G17" s="24">
        <v>12034354</v>
      </c>
      <c r="H17" s="24">
        <v>1181774</v>
      </c>
      <c r="I17" s="24"/>
      <c r="J17" s="20">
        <v>13216128</v>
      </c>
      <c r="K17" s="24">
        <v>810403</v>
      </c>
      <c r="L17" s="24">
        <v>271357</v>
      </c>
      <c r="M17" s="20">
        <v>907690</v>
      </c>
      <c r="N17" s="24">
        <v>1989450</v>
      </c>
      <c r="O17" s="24">
        <v>1130</v>
      </c>
      <c r="P17" s="24">
        <v>394543</v>
      </c>
      <c r="Q17" s="20">
        <v>1431579</v>
      </c>
      <c r="R17" s="24">
        <v>1827252</v>
      </c>
      <c r="S17" s="24">
        <v>908777</v>
      </c>
      <c r="T17" s="20">
        <v>382601</v>
      </c>
      <c r="U17" s="24">
        <v>2620135</v>
      </c>
      <c r="V17" s="24">
        <v>3911513</v>
      </c>
      <c r="W17" s="24">
        <v>20944343</v>
      </c>
      <c r="X17" s="20">
        <v>12876415</v>
      </c>
      <c r="Y17" s="24">
        <v>8067928</v>
      </c>
      <c r="Z17" s="25">
        <v>62.656632300217105</v>
      </c>
      <c r="AA17" s="26">
        <v>12876415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13216126</v>
      </c>
      <c r="D25" s="29">
        <f t="shared" ref="D25:Y25" si="1">SUM(D15:D24)</f>
        <v>0</v>
      </c>
      <c r="E25" s="35">
        <f t="shared" si="1"/>
        <v>5966676</v>
      </c>
      <c r="F25" s="36">
        <f t="shared" si="1"/>
        <v>12876415</v>
      </c>
      <c r="G25" s="36">
        <f t="shared" si="1"/>
        <v>12034354</v>
      </c>
      <c r="H25" s="36">
        <f t="shared" si="1"/>
        <v>1181774</v>
      </c>
      <c r="I25" s="36">
        <f t="shared" si="1"/>
        <v>0</v>
      </c>
      <c r="J25" s="36">
        <f t="shared" si="1"/>
        <v>13216128</v>
      </c>
      <c r="K25" s="36">
        <f t="shared" si="1"/>
        <v>810403</v>
      </c>
      <c r="L25" s="36">
        <f t="shared" si="1"/>
        <v>271357</v>
      </c>
      <c r="M25" s="36">
        <f t="shared" si="1"/>
        <v>907690</v>
      </c>
      <c r="N25" s="36">
        <f t="shared" si="1"/>
        <v>1989450</v>
      </c>
      <c r="O25" s="36">
        <f t="shared" si="1"/>
        <v>1130</v>
      </c>
      <c r="P25" s="36">
        <f t="shared" si="1"/>
        <v>394543</v>
      </c>
      <c r="Q25" s="36">
        <f t="shared" si="1"/>
        <v>1431579</v>
      </c>
      <c r="R25" s="36">
        <f t="shared" si="1"/>
        <v>1827252</v>
      </c>
      <c r="S25" s="36">
        <f t="shared" si="1"/>
        <v>908777</v>
      </c>
      <c r="T25" s="36">
        <f t="shared" si="1"/>
        <v>382601</v>
      </c>
      <c r="U25" s="36">
        <f t="shared" si="1"/>
        <v>2620135</v>
      </c>
      <c r="V25" s="36">
        <f t="shared" si="1"/>
        <v>3911513</v>
      </c>
      <c r="W25" s="36">
        <f t="shared" si="1"/>
        <v>20944343</v>
      </c>
      <c r="X25" s="36">
        <f t="shared" si="1"/>
        <v>12876415</v>
      </c>
      <c r="Y25" s="36">
        <f t="shared" si="1"/>
        <v>8067928</v>
      </c>
      <c r="Z25" s="37">
        <f>+IF(X25&lt;&gt;0,+(Y25/X25)*100,0)</f>
        <v>62.656632300217105</v>
      </c>
      <c r="AA25" s="38">
        <f>SUM(AA15:AA24)</f>
        <v>12876415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-58618052</v>
      </c>
      <c r="D26" s="29">
        <f>+D13+D25</f>
        <v>0</v>
      </c>
      <c r="E26" s="30">
        <f t="shared" si="2"/>
        <v>47474801</v>
      </c>
      <c r="F26" s="31">
        <f t="shared" si="2"/>
        <v>41784545</v>
      </c>
      <c r="G26" s="31">
        <f t="shared" si="2"/>
        <v>-52511457</v>
      </c>
      <c r="H26" s="31">
        <f t="shared" si="2"/>
        <v>-5672106</v>
      </c>
      <c r="I26" s="31">
        <f t="shared" si="2"/>
        <v>-5490472</v>
      </c>
      <c r="J26" s="31">
        <f t="shared" si="2"/>
        <v>-63674035</v>
      </c>
      <c r="K26" s="31">
        <f t="shared" si="2"/>
        <v>-1765912</v>
      </c>
      <c r="L26" s="31">
        <f t="shared" si="2"/>
        <v>-980151</v>
      </c>
      <c r="M26" s="31">
        <f t="shared" si="2"/>
        <v>-169890</v>
      </c>
      <c r="N26" s="31">
        <f t="shared" si="2"/>
        <v>-2915953</v>
      </c>
      <c r="O26" s="31">
        <f t="shared" si="2"/>
        <v>452567</v>
      </c>
      <c r="P26" s="31">
        <f t="shared" si="2"/>
        <v>-199875</v>
      </c>
      <c r="Q26" s="31">
        <f t="shared" si="2"/>
        <v>-1176010</v>
      </c>
      <c r="R26" s="31">
        <f t="shared" si="2"/>
        <v>-923318</v>
      </c>
      <c r="S26" s="31">
        <f t="shared" si="2"/>
        <v>-1353137</v>
      </c>
      <c r="T26" s="31">
        <f t="shared" si="2"/>
        <v>-969820</v>
      </c>
      <c r="U26" s="31">
        <f t="shared" si="2"/>
        <v>-2828796</v>
      </c>
      <c r="V26" s="31">
        <f t="shared" si="2"/>
        <v>-5151753</v>
      </c>
      <c r="W26" s="31">
        <f t="shared" si="2"/>
        <v>-72665059</v>
      </c>
      <c r="X26" s="31">
        <f t="shared" si="2"/>
        <v>41784545</v>
      </c>
      <c r="Y26" s="31">
        <f t="shared" si="2"/>
        <v>-114449604</v>
      </c>
      <c r="Z26" s="32">
        <f>+IF(X26&lt;&gt;0,+(Y26/X26)*100,0)</f>
        <v>-273.90415283928542</v>
      </c>
      <c r="AA26" s="33">
        <f>+AA13+AA25</f>
        <v>41784545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-669</v>
      </c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/>
      <c r="Y31" s="20">
        <v>-669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118173084</v>
      </c>
      <c r="D32" s="18"/>
      <c r="E32" s="19">
        <v>19004755</v>
      </c>
      <c r="F32" s="20">
        <v>26721196</v>
      </c>
      <c r="G32" s="20">
        <v>107100288</v>
      </c>
      <c r="H32" s="20">
        <v>233537</v>
      </c>
      <c r="I32" s="20">
        <v>350787</v>
      </c>
      <c r="J32" s="20">
        <v>107684612</v>
      </c>
      <c r="K32" s="20">
        <v>-40208</v>
      </c>
      <c r="L32" s="20">
        <v>208649</v>
      </c>
      <c r="M32" s="20">
        <v>1810978</v>
      </c>
      <c r="N32" s="20">
        <v>1979419</v>
      </c>
      <c r="O32" s="20">
        <v>31118</v>
      </c>
      <c r="P32" s="20">
        <v>-686896</v>
      </c>
      <c r="Q32" s="20">
        <v>702426</v>
      </c>
      <c r="R32" s="20">
        <v>46648</v>
      </c>
      <c r="S32" s="20">
        <v>219618</v>
      </c>
      <c r="T32" s="20">
        <v>13532</v>
      </c>
      <c r="U32" s="20">
        <v>11404295</v>
      </c>
      <c r="V32" s="20">
        <v>11637445</v>
      </c>
      <c r="W32" s="20">
        <v>121348124</v>
      </c>
      <c r="X32" s="20">
        <v>26721196</v>
      </c>
      <c r="Y32" s="20">
        <v>94626928</v>
      </c>
      <c r="Z32" s="21">
        <v>354.12684372361178</v>
      </c>
      <c r="AA32" s="22">
        <v>26721196</v>
      </c>
    </row>
    <row r="33" spans="1:27" x14ac:dyDescent="0.25">
      <c r="A33" s="23" t="s">
        <v>60</v>
      </c>
      <c r="B33" s="17" t="s">
        <v>32</v>
      </c>
      <c r="C33" s="18">
        <v>-5570519</v>
      </c>
      <c r="D33" s="18"/>
      <c r="E33" s="19"/>
      <c r="F33" s="20">
        <v>-23821957</v>
      </c>
      <c r="G33" s="20">
        <v>778469</v>
      </c>
      <c r="H33" s="20">
        <v>-2348987</v>
      </c>
      <c r="I33" s="20"/>
      <c r="J33" s="20">
        <v>-1570518</v>
      </c>
      <c r="K33" s="20"/>
      <c r="L33" s="20">
        <v>752617</v>
      </c>
      <c r="M33" s="20">
        <v>-294074</v>
      </c>
      <c r="N33" s="20">
        <v>458543</v>
      </c>
      <c r="O33" s="20">
        <v>1250000</v>
      </c>
      <c r="P33" s="20">
        <v>-3638553</v>
      </c>
      <c r="Q33" s="20"/>
      <c r="R33" s="20">
        <v>-2388553</v>
      </c>
      <c r="S33" s="20">
        <v>-440204</v>
      </c>
      <c r="T33" s="20">
        <v>-309346</v>
      </c>
      <c r="U33" s="20">
        <v>-195367</v>
      </c>
      <c r="V33" s="20">
        <v>-944917</v>
      </c>
      <c r="W33" s="20">
        <v>-4445445</v>
      </c>
      <c r="X33" s="20">
        <v>-23821957</v>
      </c>
      <c r="Y33" s="20">
        <v>19376512</v>
      </c>
      <c r="Z33" s="21">
        <v>-81.338875727128539</v>
      </c>
      <c r="AA33" s="22">
        <v>-23821957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-2557893</v>
      </c>
      <c r="D35" s="18"/>
      <c r="E35" s="19">
        <v>19009697</v>
      </c>
      <c r="F35" s="20">
        <v>18021388</v>
      </c>
      <c r="G35" s="20">
        <v>-1417801</v>
      </c>
      <c r="H35" s="20">
        <v>-74178</v>
      </c>
      <c r="I35" s="20">
        <v>1999044</v>
      </c>
      <c r="J35" s="20">
        <v>507065</v>
      </c>
      <c r="K35" s="20">
        <v>-2343693</v>
      </c>
      <c r="L35" s="20">
        <v>18859</v>
      </c>
      <c r="M35" s="20">
        <v>-766532</v>
      </c>
      <c r="N35" s="20">
        <v>-3091366</v>
      </c>
      <c r="O35" s="20">
        <v>1594687</v>
      </c>
      <c r="P35" s="20">
        <v>-830198</v>
      </c>
      <c r="Q35" s="20">
        <v>86188</v>
      </c>
      <c r="R35" s="20">
        <v>850677</v>
      </c>
      <c r="S35" s="20">
        <v>-529071</v>
      </c>
      <c r="T35" s="20">
        <v>53340</v>
      </c>
      <c r="U35" s="20">
        <v>-190516</v>
      </c>
      <c r="V35" s="20">
        <v>-666247</v>
      </c>
      <c r="W35" s="20">
        <v>-2399871</v>
      </c>
      <c r="X35" s="20">
        <v>18021388</v>
      </c>
      <c r="Y35" s="20">
        <v>-20421259</v>
      </c>
      <c r="Z35" s="21">
        <v>-113.31679335687129</v>
      </c>
      <c r="AA35" s="22">
        <v>18021388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110044672</v>
      </c>
      <c r="D37" s="29">
        <f t="shared" ref="D37:Y37" si="3">SUM(D29:D36)</f>
        <v>0</v>
      </c>
      <c r="E37" s="30">
        <f t="shared" si="3"/>
        <v>38014452</v>
      </c>
      <c r="F37" s="31">
        <f t="shared" si="3"/>
        <v>20920627</v>
      </c>
      <c r="G37" s="31">
        <f t="shared" si="3"/>
        <v>106460956</v>
      </c>
      <c r="H37" s="31">
        <f t="shared" si="3"/>
        <v>-2189628</v>
      </c>
      <c r="I37" s="31">
        <f t="shared" si="3"/>
        <v>2349162</v>
      </c>
      <c r="J37" s="31">
        <f t="shared" si="3"/>
        <v>106620490</v>
      </c>
      <c r="K37" s="31">
        <f t="shared" si="3"/>
        <v>-2383901</v>
      </c>
      <c r="L37" s="31">
        <f t="shared" si="3"/>
        <v>980125</v>
      </c>
      <c r="M37" s="31">
        <f t="shared" si="3"/>
        <v>750372</v>
      </c>
      <c r="N37" s="31">
        <f t="shared" si="3"/>
        <v>-653404</v>
      </c>
      <c r="O37" s="31">
        <f t="shared" si="3"/>
        <v>2875805</v>
      </c>
      <c r="P37" s="31">
        <f t="shared" si="3"/>
        <v>-5155647</v>
      </c>
      <c r="Q37" s="31">
        <f t="shared" si="3"/>
        <v>788614</v>
      </c>
      <c r="R37" s="31">
        <f t="shared" si="3"/>
        <v>-1491228</v>
      </c>
      <c r="S37" s="31">
        <f t="shared" si="3"/>
        <v>-749657</v>
      </c>
      <c r="T37" s="31">
        <f t="shared" si="3"/>
        <v>-242474</v>
      </c>
      <c r="U37" s="31">
        <f t="shared" si="3"/>
        <v>11018412</v>
      </c>
      <c r="V37" s="31">
        <f t="shared" si="3"/>
        <v>10026281</v>
      </c>
      <c r="W37" s="31">
        <f t="shared" si="3"/>
        <v>114502139</v>
      </c>
      <c r="X37" s="31">
        <f t="shared" si="3"/>
        <v>20920627</v>
      </c>
      <c r="Y37" s="31">
        <f t="shared" si="3"/>
        <v>93581512</v>
      </c>
      <c r="Z37" s="32">
        <f>+IF(X37&lt;&gt;0,+(Y37/X37)*100,0)</f>
        <v>447.31695660937885</v>
      </c>
      <c r="AA37" s="33">
        <f>SUM(AA29:AA36)</f>
        <v>20920627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110044672</v>
      </c>
      <c r="D44" s="29">
        <f>+D37+D43</f>
        <v>0</v>
      </c>
      <c r="E44" s="30">
        <f t="shared" si="5"/>
        <v>38014452</v>
      </c>
      <c r="F44" s="31">
        <f t="shared" si="5"/>
        <v>20920627</v>
      </c>
      <c r="G44" s="31">
        <f t="shared" si="5"/>
        <v>106460956</v>
      </c>
      <c r="H44" s="31">
        <f t="shared" si="5"/>
        <v>-2189628</v>
      </c>
      <c r="I44" s="31">
        <f t="shared" si="5"/>
        <v>2349162</v>
      </c>
      <c r="J44" s="31">
        <f t="shared" si="5"/>
        <v>106620490</v>
      </c>
      <c r="K44" s="31">
        <f t="shared" si="5"/>
        <v>-2383901</v>
      </c>
      <c r="L44" s="31">
        <f t="shared" si="5"/>
        <v>980125</v>
      </c>
      <c r="M44" s="31">
        <f t="shared" si="5"/>
        <v>750372</v>
      </c>
      <c r="N44" s="31">
        <f t="shared" si="5"/>
        <v>-653404</v>
      </c>
      <c r="O44" s="31">
        <f t="shared" si="5"/>
        <v>2875805</v>
      </c>
      <c r="P44" s="31">
        <f t="shared" si="5"/>
        <v>-5155647</v>
      </c>
      <c r="Q44" s="31">
        <f t="shared" si="5"/>
        <v>788614</v>
      </c>
      <c r="R44" s="31">
        <f t="shared" si="5"/>
        <v>-1491228</v>
      </c>
      <c r="S44" s="31">
        <f t="shared" si="5"/>
        <v>-749657</v>
      </c>
      <c r="T44" s="31">
        <f t="shared" si="5"/>
        <v>-242474</v>
      </c>
      <c r="U44" s="31">
        <f t="shared" si="5"/>
        <v>11018412</v>
      </c>
      <c r="V44" s="31">
        <f t="shared" si="5"/>
        <v>10026281</v>
      </c>
      <c r="W44" s="31">
        <f t="shared" si="5"/>
        <v>114502139</v>
      </c>
      <c r="X44" s="31">
        <f t="shared" si="5"/>
        <v>20920627</v>
      </c>
      <c r="Y44" s="31">
        <f t="shared" si="5"/>
        <v>93581512</v>
      </c>
      <c r="Z44" s="32">
        <f>+IF(X44&lt;&gt;0,+(Y44/X44)*100,0)</f>
        <v>447.31695660937885</v>
      </c>
      <c r="AA44" s="33">
        <f>+AA37+AA43</f>
        <v>20920627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-168662724</v>
      </c>
      <c r="D45" s="42">
        <f t="shared" si="6"/>
        <v>0</v>
      </c>
      <c r="E45" s="43">
        <f t="shared" si="6"/>
        <v>9460349</v>
      </c>
      <c r="F45" s="44">
        <f t="shared" si="6"/>
        <v>20863918</v>
      </c>
      <c r="G45" s="44">
        <f t="shared" si="6"/>
        <v>-158972413</v>
      </c>
      <c r="H45" s="44">
        <f t="shared" si="6"/>
        <v>-3482478</v>
      </c>
      <c r="I45" s="44">
        <f t="shared" si="6"/>
        <v>-7839634</v>
      </c>
      <c r="J45" s="44">
        <f t="shared" si="6"/>
        <v>-170294525</v>
      </c>
      <c r="K45" s="44">
        <f t="shared" si="6"/>
        <v>617989</v>
      </c>
      <c r="L45" s="44">
        <f t="shared" si="6"/>
        <v>-1960276</v>
      </c>
      <c r="M45" s="44">
        <f t="shared" si="6"/>
        <v>-920262</v>
      </c>
      <c r="N45" s="44">
        <f t="shared" si="6"/>
        <v>-2262549</v>
      </c>
      <c r="O45" s="44">
        <f t="shared" si="6"/>
        <v>-2423238</v>
      </c>
      <c r="P45" s="44">
        <f t="shared" si="6"/>
        <v>4955772</v>
      </c>
      <c r="Q45" s="44">
        <f t="shared" si="6"/>
        <v>-1964624</v>
      </c>
      <c r="R45" s="44">
        <f t="shared" si="6"/>
        <v>567910</v>
      </c>
      <c r="S45" s="44">
        <f t="shared" si="6"/>
        <v>-603480</v>
      </c>
      <c r="T45" s="44">
        <f t="shared" si="6"/>
        <v>-727346</v>
      </c>
      <c r="U45" s="44">
        <f t="shared" si="6"/>
        <v>-13847208</v>
      </c>
      <c r="V45" s="44">
        <f t="shared" si="6"/>
        <v>-15178034</v>
      </c>
      <c r="W45" s="44">
        <f t="shared" si="6"/>
        <v>-187167198</v>
      </c>
      <c r="X45" s="44">
        <f t="shared" si="6"/>
        <v>20863918</v>
      </c>
      <c r="Y45" s="44">
        <f t="shared" si="6"/>
        <v>-208031116</v>
      </c>
      <c r="Z45" s="45">
        <f>+IF(X45&lt;&gt;0,+(Y45/X45)*100,0)</f>
        <v>-997.08557136775562</v>
      </c>
      <c r="AA45" s="46">
        <f>+AA26-AA44</f>
        <v>20863918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45070623</v>
      </c>
      <c r="D47" s="18"/>
      <c r="E47" s="19"/>
      <c r="F47" s="20"/>
      <c r="G47" s="20">
        <v>44582758</v>
      </c>
      <c r="H47" s="20">
        <v>487864</v>
      </c>
      <c r="I47" s="20"/>
      <c r="J47" s="20">
        <v>45070622</v>
      </c>
      <c r="K47" s="20"/>
      <c r="L47" s="20"/>
      <c r="M47" s="20"/>
      <c r="N47" s="20"/>
      <c r="O47" s="20">
        <v>-78561888</v>
      </c>
      <c r="P47" s="20">
        <v>85670557</v>
      </c>
      <c r="Q47" s="20"/>
      <c r="R47" s="20">
        <v>7108669</v>
      </c>
      <c r="S47" s="20"/>
      <c r="T47" s="20"/>
      <c r="U47" s="20"/>
      <c r="V47" s="20"/>
      <c r="W47" s="20">
        <v>52179291</v>
      </c>
      <c r="X47" s="20"/>
      <c r="Y47" s="20">
        <v>52179291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45070623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44582758</v>
      </c>
      <c r="H50" s="52">
        <f t="shared" si="7"/>
        <v>487864</v>
      </c>
      <c r="I50" s="52">
        <f t="shared" si="7"/>
        <v>0</v>
      </c>
      <c r="J50" s="52">
        <f t="shared" si="7"/>
        <v>45070622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-78561888</v>
      </c>
      <c r="P50" s="52">
        <f t="shared" si="7"/>
        <v>85670557</v>
      </c>
      <c r="Q50" s="52">
        <f t="shared" si="7"/>
        <v>0</v>
      </c>
      <c r="R50" s="52">
        <f t="shared" si="7"/>
        <v>7108669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52179291</v>
      </c>
      <c r="X50" s="52">
        <f t="shared" si="7"/>
        <v>0</v>
      </c>
      <c r="Y50" s="52">
        <f t="shared" si="7"/>
        <v>52179291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>
        <v>-482137</v>
      </c>
      <c r="I6" s="20"/>
      <c r="J6" s="20">
        <v>-482137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-482137</v>
      </c>
      <c r="X6" s="20"/>
      <c r="Y6" s="20">
        <v>-482137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-482137</v>
      </c>
      <c r="I13" s="31">
        <f t="shared" si="0"/>
        <v>0</v>
      </c>
      <c r="J13" s="31">
        <f t="shared" si="0"/>
        <v>-482137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-482137</v>
      </c>
      <c r="X13" s="31">
        <f t="shared" si="0"/>
        <v>0</v>
      </c>
      <c r="Y13" s="31">
        <f t="shared" si="0"/>
        <v>-482137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-482137</v>
      </c>
      <c r="I26" s="31">
        <f t="shared" si="2"/>
        <v>0</v>
      </c>
      <c r="J26" s="31">
        <f t="shared" si="2"/>
        <v>-482137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-482137</v>
      </c>
      <c r="X26" s="31">
        <f t="shared" si="2"/>
        <v>0</v>
      </c>
      <c r="Y26" s="31">
        <f t="shared" si="2"/>
        <v>-482137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330000</v>
      </c>
      <c r="F32" s="20"/>
      <c r="G32" s="20"/>
      <c r="H32" s="20">
        <v>5520</v>
      </c>
      <c r="I32" s="20"/>
      <c r="J32" s="20">
        <v>5520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/>
      <c r="Y32" s="20">
        <v>5520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330000</v>
      </c>
      <c r="F37" s="31">
        <f t="shared" si="3"/>
        <v>0</v>
      </c>
      <c r="G37" s="31">
        <f t="shared" si="3"/>
        <v>0</v>
      </c>
      <c r="H37" s="31">
        <f t="shared" si="3"/>
        <v>5520</v>
      </c>
      <c r="I37" s="31">
        <f t="shared" si="3"/>
        <v>0</v>
      </c>
      <c r="J37" s="31">
        <f t="shared" si="3"/>
        <v>5520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0</v>
      </c>
      <c r="Y37" s="31">
        <f t="shared" si="3"/>
        <v>5520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330000</v>
      </c>
      <c r="F44" s="31">
        <f t="shared" si="5"/>
        <v>0</v>
      </c>
      <c r="G44" s="31">
        <f t="shared" si="5"/>
        <v>0</v>
      </c>
      <c r="H44" s="31">
        <f t="shared" si="5"/>
        <v>5520</v>
      </c>
      <c r="I44" s="31">
        <f t="shared" si="5"/>
        <v>0</v>
      </c>
      <c r="J44" s="31">
        <f t="shared" si="5"/>
        <v>5520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0</v>
      </c>
      <c r="Y44" s="31">
        <f t="shared" si="5"/>
        <v>5520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-330000</v>
      </c>
      <c r="F45" s="44">
        <f t="shared" si="6"/>
        <v>0</v>
      </c>
      <c r="G45" s="44">
        <f t="shared" si="6"/>
        <v>0</v>
      </c>
      <c r="H45" s="44">
        <f t="shared" si="6"/>
        <v>-487657</v>
      </c>
      <c r="I45" s="44">
        <f t="shared" si="6"/>
        <v>0</v>
      </c>
      <c r="J45" s="44">
        <f t="shared" si="6"/>
        <v>-487657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-487657</v>
      </c>
      <c r="X45" s="44">
        <f t="shared" si="6"/>
        <v>0</v>
      </c>
      <c r="Y45" s="44">
        <f t="shared" si="6"/>
        <v>-487657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>
        <v>-1279636</v>
      </c>
      <c r="I47" s="20"/>
      <c r="J47" s="20">
        <v>-1279636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-1279636</v>
      </c>
      <c r="X47" s="20"/>
      <c r="Y47" s="20">
        <v>-1279636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-1279636</v>
      </c>
      <c r="I50" s="52">
        <f t="shared" si="7"/>
        <v>0</v>
      </c>
      <c r="J50" s="52">
        <f t="shared" si="7"/>
        <v>-1279636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-1279636</v>
      </c>
      <c r="X50" s="52">
        <f t="shared" si="7"/>
        <v>0</v>
      </c>
      <c r="Y50" s="52">
        <f t="shared" si="7"/>
        <v>-1279636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-78214014</v>
      </c>
      <c r="D6" s="18"/>
      <c r="E6" s="19">
        <v>196917918</v>
      </c>
      <c r="F6" s="20">
        <v>196917918</v>
      </c>
      <c r="G6" s="20"/>
      <c r="H6" s="20">
        <v>-11933214</v>
      </c>
      <c r="I6" s="20">
        <v>-7167832</v>
      </c>
      <c r="J6" s="20">
        <v>-19101046</v>
      </c>
      <c r="K6" s="20">
        <v>-5044203</v>
      </c>
      <c r="L6" s="20">
        <v>16646</v>
      </c>
      <c r="M6" s="20">
        <v>-6173660</v>
      </c>
      <c r="N6" s="20">
        <v>-11201217</v>
      </c>
      <c r="O6" s="20">
        <v>-353872</v>
      </c>
      <c r="P6" s="20">
        <v>-5702897</v>
      </c>
      <c r="Q6" s="20">
        <v>-6143746</v>
      </c>
      <c r="R6" s="20">
        <v>-12200515</v>
      </c>
      <c r="S6" s="20">
        <v>-734074</v>
      </c>
      <c r="T6" s="20">
        <v>-2999167</v>
      </c>
      <c r="U6" s="20">
        <v>-2390256</v>
      </c>
      <c r="V6" s="20">
        <v>-6123497</v>
      </c>
      <c r="W6" s="20">
        <v>-48626275</v>
      </c>
      <c r="X6" s="20">
        <v>196917918</v>
      </c>
      <c r="Y6" s="20">
        <v>-245544193</v>
      </c>
      <c r="Z6" s="21">
        <v>-124.69367718990408</v>
      </c>
      <c r="AA6" s="22">
        <v>196917918</v>
      </c>
    </row>
    <row r="7" spans="1:27" x14ac:dyDescent="0.25">
      <c r="A7" s="23" t="s">
        <v>35</v>
      </c>
      <c r="B7" s="17" t="s">
        <v>32</v>
      </c>
      <c r="C7" s="18">
        <v>61569636</v>
      </c>
      <c r="D7" s="18"/>
      <c r="E7" s="19">
        <v>-62913227</v>
      </c>
      <c r="F7" s="20">
        <v>-62913227</v>
      </c>
      <c r="G7" s="20"/>
      <c r="H7" s="20">
        <v>6632333</v>
      </c>
      <c r="I7" s="20">
        <v>7104438</v>
      </c>
      <c r="J7" s="20">
        <v>13736771</v>
      </c>
      <c r="K7" s="20">
        <v>5069030</v>
      </c>
      <c r="L7" s="20">
        <v>4961308</v>
      </c>
      <c r="M7" s="20">
        <v>4839741</v>
      </c>
      <c r="N7" s="20">
        <v>14870079</v>
      </c>
      <c r="O7" s="20">
        <v>10033718</v>
      </c>
      <c r="P7" s="20">
        <v>1015793</v>
      </c>
      <c r="Q7" s="20">
        <v>5215407</v>
      </c>
      <c r="R7" s="20">
        <v>16264918</v>
      </c>
      <c r="S7" s="20">
        <v>5899256</v>
      </c>
      <c r="T7" s="20">
        <v>5343424</v>
      </c>
      <c r="U7" s="20">
        <v>4299926</v>
      </c>
      <c r="V7" s="20">
        <v>15542606</v>
      </c>
      <c r="W7" s="20">
        <v>60414374</v>
      </c>
      <c r="X7" s="20">
        <v>-62913227</v>
      </c>
      <c r="Y7" s="20">
        <v>123327601</v>
      </c>
      <c r="Z7" s="21">
        <v>-196.02809596780023</v>
      </c>
      <c r="AA7" s="22">
        <v>-62913227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-1000000</v>
      </c>
      <c r="Y10" s="20">
        <v>1000000</v>
      </c>
      <c r="Z10" s="21">
        <v>-100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17099245</v>
      </c>
      <c r="D11" s="18"/>
      <c r="E11" s="19">
        <v>121872</v>
      </c>
      <c r="F11" s="20">
        <v>121872</v>
      </c>
      <c r="G11" s="24"/>
      <c r="H11" s="24">
        <v>2278281</v>
      </c>
      <c r="I11" s="24">
        <v>31000</v>
      </c>
      <c r="J11" s="20">
        <v>2309281</v>
      </c>
      <c r="K11" s="24">
        <v>625419</v>
      </c>
      <c r="L11" s="24">
        <v>922880</v>
      </c>
      <c r="M11" s="20">
        <v>643483</v>
      </c>
      <c r="N11" s="24">
        <v>2191782</v>
      </c>
      <c r="O11" s="24">
        <v>838694</v>
      </c>
      <c r="P11" s="24">
        <v>-22237</v>
      </c>
      <c r="Q11" s="20">
        <v>835732</v>
      </c>
      <c r="R11" s="24">
        <v>1652189</v>
      </c>
      <c r="S11" s="24">
        <v>1683137</v>
      </c>
      <c r="T11" s="20">
        <v>581230</v>
      </c>
      <c r="U11" s="24">
        <v>1078799</v>
      </c>
      <c r="V11" s="24">
        <v>3343166</v>
      </c>
      <c r="W11" s="24">
        <v>9496418</v>
      </c>
      <c r="X11" s="20">
        <v>121872</v>
      </c>
      <c r="Y11" s="24">
        <v>9374546</v>
      </c>
      <c r="Z11" s="25">
        <v>7692.1245240908493</v>
      </c>
      <c r="AA11" s="26">
        <v>121872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-165873</v>
      </c>
      <c r="D13" s="29">
        <f>SUM(D6:D12)</f>
        <v>0</v>
      </c>
      <c r="E13" s="30">
        <f t="shared" si="0"/>
        <v>133126563</v>
      </c>
      <c r="F13" s="31">
        <f t="shared" si="0"/>
        <v>133126563</v>
      </c>
      <c r="G13" s="31">
        <f t="shared" si="0"/>
        <v>0</v>
      </c>
      <c r="H13" s="31">
        <f t="shared" si="0"/>
        <v>-3022600</v>
      </c>
      <c r="I13" s="31">
        <f t="shared" si="0"/>
        <v>-32394</v>
      </c>
      <c r="J13" s="31">
        <f t="shared" si="0"/>
        <v>-3054994</v>
      </c>
      <c r="K13" s="31">
        <f t="shared" si="0"/>
        <v>650246</v>
      </c>
      <c r="L13" s="31">
        <f t="shared" si="0"/>
        <v>5900834</v>
      </c>
      <c r="M13" s="31">
        <f t="shared" si="0"/>
        <v>-690436</v>
      </c>
      <c r="N13" s="31">
        <f t="shared" si="0"/>
        <v>5860644</v>
      </c>
      <c r="O13" s="31">
        <f t="shared" si="0"/>
        <v>10518540</v>
      </c>
      <c r="P13" s="31">
        <f t="shared" si="0"/>
        <v>-4709341</v>
      </c>
      <c r="Q13" s="31">
        <f t="shared" si="0"/>
        <v>-92607</v>
      </c>
      <c r="R13" s="31">
        <f t="shared" si="0"/>
        <v>5716592</v>
      </c>
      <c r="S13" s="31">
        <f t="shared" si="0"/>
        <v>6848319</v>
      </c>
      <c r="T13" s="31">
        <f t="shared" si="0"/>
        <v>2925487</v>
      </c>
      <c r="U13" s="31">
        <f t="shared" si="0"/>
        <v>2988469</v>
      </c>
      <c r="V13" s="31">
        <f t="shared" si="0"/>
        <v>12762275</v>
      </c>
      <c r="W13" s="31">
        <f t="shared" si="0"/>
        <v>21284517</v>
      </c>
      <c r="X13" s="31">
        <f t="shared" si="0"/>
        <v>133126563</v>
      </c>
      <c r="Y13" s="31">
        <f t="shared" si="0"/>
        <v>-111842046</v>
      </c>
      <c r="Z13" s="32">
        <f>+IF(X13&lt;&gt;0,+(Y13/X13)*100,0)</f>
        <v>-84.011818137301418</v>
      </c>
      <c r="AA13" s="33">
        <f>SUM(AA6:AA12)</f>
        <v>133126563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1800553</v>
      </c>
      <c r="D17" s="18"/>
      <c r="E17" s="19">
        <v>-661030</v>
      </c>
      <c r="F17" s="20">
        <v>-661030</v>
      </c>
      <c r="G17" s="24"/>
      <c r="H17" s="24">
        <v>387982</v>
      </c>
      <c r="I17" s="24"/>
      <c r="J17" s="20">
        <v>387982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226637</v>
      </c>
      <c r="U17" s="24">
        <v>226637</v>
      </c>
      <c r="V17" s="24">
        <v>453274</v>
      </c>
      <c r="W17" s="24">
        <v>841256</v>
      </c>
      <c r="X17" s="20">
        <v>-661030</v>
      </c>
      <c r="Y17" s="24">
        <v>1502286</v>
      </c>
      <c r="Z17" s="25">
        <v>-227.26442067682254</v>
      </c>
      <c r="AA17" s="26">
        <v>-661030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1800553</v>
      </c>
      <c r="D25" s="29">
        <f t="shared" ref="D25:Y25" si="1">SUM(D15:D24)</f>
        <v>0</v>
      </c>
      <c r="E25" s="35">
        <f t="shared" si="1"/>
        <v>-661030</v>
      </c>
      <c r="F25" s="36">
        <f t="shared" si="1"/>
        <v>-661030</v>
      </c>
      <c r="G25" s="36">
        <f t="shared" si="1"/>
        <v>0</v>
      </c>
      <c r="H25" s="36">
        <f t="shared" si="1"/>
        <v>387982</v>
      </c>
      <c r="I25" s="36">
        <f t="shared" si="1"/>
        <v>0</v>
      </c>
      <c r="J25" s="36">
        <f t="shared" si="1"/>
        <v>387982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226637</v>
      </c>
      <c r="U25" s="36">
        <f t="shared" si="1"/>
        <v>226637</v>
      </c>
      <c r="V25" s="36">
        <f t="shared" si="1"/>
        <v>453274</v>
      </c>
      <c r="W25" s="36">
        <f t="shared" si="1"/>
        <v>841256</v>
      </c>
      <c r="X25" s="36">
        <f t="shared" si="1"/>
        <v>-661030</v>
      </c>
      <c r="Y25" s="36">
        <f t="shared" si="1"/>
        <v>1502286</v>
      </c>
      <c r="Z25" s="37">
        <f>+IF(X25&lt;&gt;0,+(Y25/X25)*100,0)</f>
        <v>-227.26442067682254</v>
      </c>
      <c r="AA25" s="38">
        <f>SUM(AA15:AA24)</f>
        <v>-661030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1634680</v>
      </c>
      <c r="D26" s="29">
        <f>+D13+D25</f>
        <v>0</v>
      </c>
      <c r="E26" s="30">
        <f t="shared" si="2"/>
        <v>132465533</v>
      </c>
      <c r="F26" s="31">
        <f t="shared" si="2"/>
        <v>132465533</v>
      </c>
      <c r="G26" s="31">
        <f t="shared" si="2"/>
        <v>0</v>
      </c>
      <c r="H26" s="31">
        <f t="shared" si="2"/>
        <v>-2634618</v>
      </c>
      <c r="I26" s="31">
        <f t="shared" si="2"/>
        <v>-32394</v>
      </c>
      <c r="J26" s="31">
        <f t="shared" si="2"/>
        <v>-2667012</v>
      </c>
      <c r="K26" s="31">
        <f t="shared" si="2"/>
        <v>650246</v>
      </c>
      <c r="L26" s="31">
        <f t="shared" si="2"/>
        <v>5900834</v>
      </c>
      <c r="M26" s="31">
        <f t="shared" si="2"/>
        <v>-690436</v>
      </c>
      <c r="N26" s="31">
        <f t="shared" si="2"/>
        <v>5860644</v>
      </c>
      <c r="O26" s="31">
        <f t="shared" si="2"/>
        <v>10518540</v>
      </c>
      <c r="P26" s="31">
        <f t="shared" si="2"/>
        <v>-4709341</v>
      </c>
      <c r="Q26" s="31">
        <f t="shared" si="2"/>
        <v>-92607</v>
      </c>
      <c r="R26" s="31">
        <f t="shared" si="2"/>
        <v>5716592</v>
      </c>
      <c r="S26" s="31">
        <f t="shared" si="2"/>
        <v>6848319</v>
      </c>
      <c r="T26" s="31">
        <f t="shared" si="2"/>
        <v>3152124</v>
      </c>
      <c r="U26" s="31">
        <f t="shared" si="2"/>
        <v>3215106</v>
      </c>
      <c r="V26" s="31">
        <f t="shared" si="2"/>
        <v>13215549</v>
      </c>
      <c r="W26" s="31">
        <f t="shared" si="2"/>
        <v>22125773</v>
      </c>
      <c r="X26" s="31">
        <f t="shared" si="2"/>
        <v>132465533</v>
      </c>
      <c r="Y26" s="31">
        <f t="shared" si="2"/>
        <v>-110339760</v>
      </c>
      <c r="Z26" s="32">
        <f>+IF(X26&lt;&gt;0,+(Y26/X26)*100,0)</f>
        <v>-83.296958462394883</v>
      </c>
      <c r="AA26" s="33">
        <f>+AA13+AA25</f>
        <v>132465533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70611549</v>
      </c>
      <c r="D32" s="18"/>
      <c r="E32" s="19">
        <v>59803136</v>
      </c>
      <c r="F32" s="20">
        <v>59803136</v>
      </c>
      <c r="G32" s="20"/>
      <c r="H32" s="20">
        <v>5788373</v>
      </c>
      <c r="I32" s="20">
        <v>-6303065</v>
      </c>
      <c r="J32" s="20">
        <v>-514692</v>
      </c>
      <c r="K32" s="20">
        <v>401987</v>
      </c>
      <c r="L32" s="20">
        <v>7306594</v>
      </c>
      <c r="M32" s="20">
        <v>-704338</v>
      </c>
      <c r="N32" s="20">
        <v>7004243</v>
      </c>
      <c r="O32" s="20">
        <v>6459532</v>
      </c>
      <c r="P32" s="20">
        <v>-5721959</v>
      </c>
      <c r="Q32" s="20">
        <v>1981103</v>
      </c>
      <c r="R32" s="20">
        <v>2718676</v>
      </c>
      <c r="S32" s="20">
        <v>12477804</v>
      </c>
      <c r="T32" s="20">
        <v>1925791</v>
      </c>
      <c r="U32" s="20">
        <v>6413163</v>
      </c>
      <c r="V32" s="20">
        <v>20816758</v>
      </c>
      <c r="W32" s="20">
        <v>30024985</v>
      </c>
      <c r="X32" s="20">
        <v>59803136</v>
      </c>
      <c r="Y32" s="20">
        <v>-29778151</v>
      </c>
      <c r="Z32" s="21">
        <v>-49.793627879313888</v>
      </c>
      <c r="AA32" s="22">
        <v>59803136</v>
      </c>
    </row>
    <row r="33" spans="1:27" x14ac:dyDescent="0.25">
      <c r="A33" s="23" t="s">
        <v>60</v>
      </c>
      <c r="B33" s="17" t="s">
        <v>32</v>
      </c>
      <c r="C33" s="18">
        <v>-1030319</v>
      </c>
      <c r="D33" s="18"/>
      <c r="E33" s="19">
        <v>-522000</v>
      </c>
      <c r="F33" s="20">
        <v>-522000</v>
      </c>
      <c r="G33" s="20"/>
      <c r="H33" s="20">
        <v>-70935</v>
      </c>
      <c r="I33" s="20"/>
      <c r="J33" s="20">
        <v>-70935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-521266</v>
      </c>
      <c r="V33" s="20">
        <v>-521266</v>
      </c>
      <c r="W33" s="20">
        <v>-592201</v>
      </c>
      <c r="X33" s="20">
        <v>-522000</v>
      </c>
      <c r="Y33" s="20">
        <v>-70201</v>
      </c>
      <c r="Z33" s="21">
        <v>13.448467432950192</v>
      </c>
      <c r="AA33" s="22">
        <v>-522000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69581230</v>
      </c>
      <c r="D37" s="29">
        <f t="shared" ref="D37:Y37" si="3">SUM(D29:D36)</f>
        <v>0</v>
      </c>
      <c r="E37" s="30">
        <f t="shared" si="3"/>
        <v>59281136</v>
      </c>
      <c r="F37" s="31">
        <f t="shared" si="3"/>
        <v>59281136</v>
      </c>
      <c r="G37" s="31">
        <f t="shared" si="3"/>
        <v>0</v>
      </c>
      <c r="H37" s="31">
        <f t="shared" si="3"/>
        <v>5717438</v>
      </c>
      <c r="I37" s="31">
        <f t="shared" si="3"/>
        <v>-6303065</v>
      </c>
      <c r="J37" s="31">
        <f t="shared" si="3"/>
        <v>-585627</v>
      </c>
      <c r="K37" s="31">
        <f t="shared" si="3"/>
        <v>401987</v>
      </c>
      <c r="L37" s="31">
        <f t="shared" si="3"/>
        <v>7306594</v>
      </c>
      <c r="M37" s="31">
        <f t="shared" si="3"/>
        <v>-704338</v>
      </c>
      <c r="N37" s="31">
        <f t="shared" si="3"/>
        <v>7004243</v>
      </c>
      <c r="O37" s="31">
        <f t="shared" si="3"/>
        <v>6459532</v>
      </c>
      <c r="P37" s="31">
        <f t="shared" si="3"/>
        <v>-5721959</v>
      </c>
      <c r="Q37" s="31">
        <f t="shared" si="3"/>
        <v>1981103</v>
      </c>
      <c r="R37" s="31">
        <f t="shared" si="3"/>
        <v>2718676</v>
      </c>
      <c r="S37" s="31">
        <f t="shared" si="3"/>
        <v>12477804</v>
      </c>
      <c r="T37" s="31">
        <f t="shared" si="3"/>
        <v>1925791</v>
      </c>
      <c r="U37" s="31">
        <f t="shared" si="3"/>
        <v>5891897</v>
      </c>
      <c r="V37" s="31">
        <f t="shared" si="3"/>
        <v>20295492</v>
      </c>
      <c r="W37" s="31">
        <f t="shared" si="3"/>
        <v>29432784</v>
      </c>
      <c r="X37" s="31">
        <f t="shared" si="3"/>
        <v>59281136</v>
      </c>
      <c r="Y37" s="31">
        <f t="shared" si="3"/>
        <v>-29848352</v>
      </c>
      <c r="Z37" s="32">
        <f>+IF(X37&lt;&gt;0,+(Y37/X37)*100,0)</f>
        <v>-50.350506103661708</v>
      </c>
      <c r="AA37" s="33">
        <f>SUM(AA29:AA36)</f>
        <v>59281136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69581230</v>
      </c>
      <c r="D44" s="29">
        <f>+D37+D43</f>
        <v>0</v>
      </c>
      <c r="E44" s="30">
        <f t="shared" si="5"/>
        <v>59281136</v>
      </c>
      <c r="F44" s="31">
        <f t="shared" si="5"/>
        <v>59281136</v>
      </c>
      <c r="G44" s="31">
        <f t="shared" si="5"/>
        <v>0</v>
      </c>
      <c r="H44" s="31">
        <f t="shared" si="5"/>
        <v>5717438</v>
      </c>
      <c r="I44" s="31">
        <f t="shared" si="5"/>
        <v>-6303065</v>
      </c>
      <c r="J44" s="31">
        <f t="shared" si="5"/>
        <v>-585627</v>
      </c>
      <c r="K44" s="31">
        <f t="shared" si="5"/>
        <v>401987</v>
      </c>
      <c r="L44" s="31">
        <f t="shared" si="5"/>
        <v>7306594</v>
      </c>
      <c r="M44" s="31">
        <f t="shared" si="5"/>
        <v>-704338</v>
      </c>
      <c r="N44" s="31">
        <f t="shared" si="5"/>
        <v>7004243</v>
      </c>
      <c r="O44" s="31">
        <f t="shared" si="5"/>
        <v>6459532</v>
      </c>
      <c r="P44" s="31">
        <f t="shared" si="5"/>
        <v>-5721959</v>
      </c>
      <c r="Q44" s="31">
        <f t="shared" si="5"/>
        <v>1981103</v>
      </c>
      <c r="R44" s="31">
        <f t="shared" si="5"/>
        <v>2718676</v>
      </c>
      <c r="S44" s="31">
        <f t="shared" si="5"/>
        <v>12477804</v>
      </c>
      <c r="T44" s="31">
        <f t="shared" si="5"/>
        <v>1925791</v>
      </c>
      <c r="U44" s="31">
        <f t="shared" si="5"/>
        <v>5891897</v>
      </c>
      <c r="V44" s="31">
        <f t="shared" si="5"/>
        <v>20295492</v>
      </c>
      <c r="W44" s="31">
        <f t="shared" si="5"/>
        <v>29432784</v>
      </c>
      <c r="X44" s="31">
        <f t="shared" si="5"/>
        <v>59281136</v>
      </c>
      <c r="Y44" s="31">
        <f t="shared" si="5"/>
        <v>-29848352</v>
      </c>
      <c r="Z44" s="32">
        <f>+IF(X44&lt;&gt;0,+(Y44/X44)*100,0)</f>
        <v>-50.350506103661708</v>
      </c>
      <c r="AA44" s="33">
        <f>+AA37+AA43</f>
        <v>59281136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-67946550</v>
      </c>
      <c r="D45" s="42">
        <f t="shared" si="6"/>
        <v>0</v>
      </c>
      <c r="E45" s="43">
        <f t="shared" si="6"/>
        <v>73184397</v>
      </c>
      <c r="F45" s="44">
        <f t="shared" si="6"/>
        <v>73184397</v>
      </c>
      <c r="G45" s="44">
        <f t="shared" si="6"/>
        <v>0</v>
      </c>
      <c r="H45" s="44">
        <f t="shared" si="6"/>
        <v>-8352056</v>
      </c>
      <c r="I45" s="44">
        <f t="shared" si="6"/>
        <v>6270671</v>
      </c>
      <c r="J45" s="44">
        <f t="shared" si="6"/>
        <v>-2081385</v>
      </c>
      <c r="K45" s="44">
        <f t="shared" si="6"/>
        <v>248259</v>
      </c>
      <c r="L45" s="44">
        <f t="shared" si="6"/>
        <v>-1405760</v>
      </c>
      <c r="M45" s="44">
        <f t="shared" si="6"/>
        <v>13902</v>
      </c>
      <c r="N45" s="44">
        <f t="shared" si="6"/>
        <v>-1143599</v>
      </c>
      <c r="O45" s="44">
        <f t="shared" si="6"/>
        <v>4059008</v>
      </c>
      <c r="P45" s="44">
        <f t="shared" si="6"/>
        <v>1012618</v>
      </c>
      <c r="Q45" s="44">
        <f t="shared" si="6"/>
        <v>-2073710</v>
      </c>
      <c r="R45" s="44">
        <f t="shared" si="6"/>
        <v>2997916</v>
      </c>
      <c r="S45" s="44">
        <f t="shared" si="6"/>
        <v>-5629485</v>
      </c>
      <c r="T45" s="44">
        <f t="shared" si="6"/>
        <v>1226333</v>
      </c>
      <c r="U45" s="44">
        <f t="shared" si="6"/>
        <v>-2676791</v>
      </c>
      <c r="V45" s="44">
        <f t="shared" si="6"/>
        <v>-7079943</v>
      </c>
      <c r="W45" s="44">
        <f t="shared" si="6"/>
        <v>-7307011</v>
      </c>
      <c r="X45" s="44">
        <f t="shared" si="6"/>
        <v>73184397</v>
      </c>
      <c r="Y45" s="44">
        <f t="shared" si="6"/>
        <v>-80491408</v>
      </c>
      <c r="Z45" s="45">
        <f>+IF(X45&lt;&gt;0,+(Y45/X45)*100,0)</f>
        <v>-109.98438369315251</v>
      </c>
      <c r="AA45" s="46">
        <f>+AA26-AA44</f>
        <v>73184397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37396378</v>
      </c>
      <c r="D47" s="18"/>
      <c r="E47" s="19"/>
      <c r="F47" s="20"/>
      <c r="G47" s="20"/>
      <c r="H47" s="20">
        <v>-6161259</v>
      </c>
      <c r="I47" s="20">
        <v>-2348549</v>
      </c>
      <c r="J47" s="20">
        <v>-8509808</v>
      </c>
      <c r="K47" s="20">
        <v>7604614</v>
      </c>
      <c r="L47" s="20">
        <v>1522085</v>
      </c>
      <c r="M47" s="20">
        <v>-99623</v>
      </c>
      <c r="N47" s="20">
        <v>9027076</v>
      </c>
      <c r="O47" s="20">
        <v>1633590</v>
      </c>
      <c r="P47" s="20">
        <v>5075746</v>
      </c>
      <c r="Q47" s="20">
        <v>-1106300</v>
      </c>
      <c r="R47" s="20">
        <v>5603036</v>
      </c>
      <c r="S47" s="20"/>
      <c r="T47" s="20"/>
      <c r="U47" s="20">
        <v>-748893</v>
      </c>
      <c r="V47" s="20">
        <v>-748893</v>
      </c>
      <c r="W47" s="20">
        <v>5371411</v>
      </c>
      <c r="X47" s="20"/>
      <c r="Y47" s="20">
        <v>5371411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37396378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-6161259</v>
      </c>
      <c r="I50" s="52">
        <f t="shared" si="7"/>
        <v>-2348549</v>
      </c>
      <c r="J50" s="52">
        <f t="shared" si="7"/>
        <v>-8509808</v>
      </c>
      <c r="K50" s="52">
        <f t="shared" si="7"/>
        <v>7604614</v>
      </c>
      <c r="L50" s="52">
        <f t="shared" si="7"/>
        <v>1522085</v>
      </c>
      <c r="M50" s="52">
        <f t="shared" si="7"/>
        <v>-99623</v>
      </c>
      <c r="N50" s="52">
        <f t="shared" si="7"/>
        <v>9027076</v>
      </c>
      <c r="O50" s="52">
        <f t="shared" si="7"/>
        <v>1633590</v>
      </c>
      <c r="P50" s="52">
        <f t="shared" si="7"/>
        <v>5075746</v>
      </c>
      <c r="Q50" s="52">
        <f t="shared" si="7"/>
        <v>-1106300</v>
      </c>
      <c r="R50" s="52">
        <f t="shared" si="7"/>
        <v>5603036</v>
      </c>
      <c r="S50" s="52">
        <f t="shared" si="7"/>
        <v>0</v>
      </c>
      <c r="T50" s="52">
        <f t="shared" si="7"/>
        <v>0</v>
      </c>
      <c r="U50" s="52">
        <f t="shared" si="7"/>
        <v>-748893</v>
      </c>
      <c r="V50" s="52">
        <f t="shared" si="7"/>
        <v>-748893</v>
      </c>
      <c r="W50" s="52">
        <f t="shared" si="7"/>
        <v>5371411</v>
      </c>
      <c r="X50" s="52">
        <f t="shared" si="7"/>
        <v>0</v>
      </c>
      <c r="Y50" s="52">
        <f t="shared" si="7"/>
        <v>5371411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17167576</v>
      </c>
      <c r="D7" s="18"/>
      <c r="E7" s="19">
        <v>22629168</v>
      </c>
      <c r="F7" s="20">
        <v>22629168</v>
      </c>
      <c r="G7" s="20">
        <v>13820403</v>
      </c>
      <c r="H7" s="20">
        <v>799571</v>
      </c>
      <c r="I7" s="20">
        <v>511480</v>
      </c>
      <c r="J7" s="20">
        <v>15131454</v>
      </c>
      <c r="K7" s="20">
        <v>-743607</v>
      </c>
      <c r="L7" s="20">
        <v>-936842</v>
      </c>
      <c r="M7" s="20">
        <v>827734</v>
      </c>
      <c r="N7" s="20">
        <v>-852715</v>
      </c>
      <c r="O7" s="20">
        <v>-1041639</v>
      </c>
      <c r="P7" s="20">
        <v>3944557</v>
      </c>
      <c r="Q7" s="20">
        <v>-3113856</v>
      </c>
      <c r="R7" s="20">
        <v>-210938</v>
      </c>
      <c r="S7" s="20">
        <v>-1054721</v>
      </c>
      <c r="T7" s="20">
        <v>-1756212</v>
      </c>
      <c r="U7" s="20">
        <v>-1476884</v>
      </c>
      <c r="V7" s="20">
        <v>-4287817</v>
      </c>
      <c r="W7" s="20">
        <v>9779984</v>
      </c>
      <c r="X7" s="20">
        <v>22629168</v>
      </c>
      <c r="Y7" s="20">
        <v>-12849184</v>
      </c>
      <c r="Z7" s="21">
        <v>-56.781513133845664</v>
      </c>
      <c r="AA7" s="22">
        <v>22629168</v>
      </c>
    </row>
    <row r="8" spans="1:27" x14ac:dyDescent="0.25">
      <c r="A8" s="23" t="s">
        <v>36</v>
      </c>
      <c r="B8" s="17" t="s">
        <v>32</v>
      </c>
      <c r="C8" s="18">
        <v>651820</v>
      </c>
      <c r="D8" s="18"/>
      <c r="E8" s="19">
        <v>797137</v>
      </c>
      <c r="F8" s="20">
        <v>797137</v>
      </c>
      <c r="G8" s="20">
        <v>752007</v>
      </c>
      <c r="H8" s="20">
        <v>313985</v>
      </c>
      <c r="I8" s="20">
        <v>-48480</v>
      </c>
      <c r="J8" s="20">
        <v>1017512</v>
      </c>
      <c r="K8" s="20">
        <v>-72868</v>
      </c>
      <c r="L8" s="20">
        <v>-23818</v>
      </c>
      <c r="M8" s="20">
        <v>27196</v>
      </c>
      <c r="N8" s="20">
        <v>-69490</v>
      </c>
      <c r="O8" s="20">
        <v>-25448</v>
      </c>
      <c r="P8" s="20">
        <v>-13860</v>
      </c>
      <c r="Q8" s="20">
        <v>-87090</v>
      </c>
      <c r="R8" s="20">
        <v>-126398</v>
      </c>
      <c r="S8" s="20">
        <v>-1450</v>
      </c>
      <c r="T8" s="20">
        <v>-91482</v>
      </c>
      <c r="U8" s="20">
        <v>-49602</v>
      </c>
      <c r="V8" s="20">
        <v>-142534</v>
      </c>
      <c r="W8" s="20">
        <v>679090</v>
      </c>
      <c r="X8" s="20">
        <v>797137</v>
      </c>
      <c r="Y8" s="20">
        <v>-118047</v>
      </c>
      <c r="Z8" s="21">
        <v>-14.808872251570307</v>
      </c>
      <c r="AA8" s="22">
        <v>797137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2520243</v>
      </c>
      <c r="D10" s="18"/>
      <c r="E10" s="19">
        <v>2495979</v>
      </c>
      <c r="F10" s="20">
        <v>2495979</v>
      </c>
      <c r="G10" s="20">
        <v>2397817</v>
      </c>
      <c r="H10" s="20">
        <v>-28434</v>
      </c>
      <c r="I10" s="20">
        <v>-7642</v>
      </c>
      <c r="J10" s="20">
        <v>2361741</v>
      </c>
      <c r="K10" s="20">
        <v>51794</v>
      </c>
      <c r="L10" s="20">
        <v>171238</v>
      </c>
      <c r="M10" s="20">
        <v>-29452</v>
      </c>
      <c r="N10" s="20">
        <v>193580</v>
      </c>
      <c r="O10" s="20">
        <v>-41708</v>
      </c>
      <c r="P10" s="20">
        <v>164763</v>
      </c>
      <c r="Q10" s="20">
        <v>-23436</v>
      </c>
      <c r="R10" s="20">
        <v>99619</v>
      </c>
      <c r="S10" s="20">
        <v>202433</v>
      </c>
      <c r="T10" s="20">
        <v>-136871</v>
      </c>
      <c r="U10" s="20">
        <v>-21521</v>
      </c>
      <c r="V10" s="20">
        <v>44041</v>
      </c>
      <c r="W10" s="20">
        <v>2698981</v>
      </c>
      <c r="X10" s="20">
        <v>2495979</v>
      </c>
      <c r="Y10" s="20">
        <v>203002</v>
      </c>
      <c r="Z10" s="21">
        <v>8.1331613767583786</v>
      </c>
      <c r="AA10" s="22">
        <v>2495979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20339639</v>
      </c>
      <c r="D13" s="29">
        <f>SUM(D6:D12)</f>
        <v>0</v>
      </c>
      <c r="E13" s="30">
        <f t="shared" si="0"/>
        <v>25922284</v>
      </c>
      <c r="F13" s="31">
        <f t="shared" si="0"/>
        <v>25922284</v>
      </c>
      <c r="G13" s="31">
        <f t="shared" si="0"/>
        <v>16970227</v>
      </c>
      <c r="H13" s="31">
        <f t="shared" si="0"/>
        <v>1085122</v>
      </c>
      <c r="I13" s="31">
        <f t="shared" si="0"/>
        <v>455358</v>
      </c>
      <c r="J13" s="31">
        <f t="shared" si="0"/>
        <v>18510707</v>
      </c>
      <c r="K13" s="31">
        <f t="shared" si="0"/>
        <v>-764681</v>
      </c>
      <c r="L13" s="31">
        <f t="shared" si="0"/>
        <v>-789422</v>
      </c>
      <c r="M13" s="31">
        <f t="shared" si="0"/>
        <v>825478</v>
      </c>
      <c r="N13" s="31">
        <f t="shared" si="0"/>
        <v>-728625</v>
      </c>
      <c r="O13" s="31">
        <f t="shared" si="0"/>
        <v>-1108795</v>
      </c>
      <c r="P13" s="31">
        <f t="shared" si="0"/>
        <v>4095460</v>
      </c>
      <c r="Q13" s="31">
        <f t="shared" si="0"/>
        <v>-3224382</v>
      </c>
      <c r="R13" s="31">
        <f t="shared" si="0"/>
        <v>-237717</v>
      </c>
      <c r="S13" s="31">
        <f t="shared" si="0"/>
        <v>-853738</v>
      </c>
      <c r="T13" s="31">
        <f t="shared" si="0"/>
        <v>-1984565</v>
      </c>
      <c r="U13" s="31">
        <f t="shared" si="0"/>
        <v>-1548007</v>
      </c>
      <c r="V13" s="31">
        <f t="shared" si="0"/>
        <v>-4386310</v>
      </c>
      <c r="W13" s="31">
        <f t="shared" si="0"/>
        <v>13158055</v>
      </c>
      <c r="X13" s="31">
        <f t="shared" si="0"/>
        <v>25922284</v>
      </c>
      <c r="Y13" s="31">
        <f t="shared" si="0"/>
        <v>-12764229</v>
      </c>
      <c r="Z13" s="32">
        <f>+IF(X13&lt;&gt;0,+(Y13/X13)*100,0)</f>
        <v>-49.240371720331432</v>
      </c>
      <c r="AA13" s="33">
        <f>SUM(AA6:AA12)</f>
        <v>25922284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166965204</v>
      </c>
      <c r="D17" s="18"/>
      <c r="E17" s="19">
        <v>94595543</v>
      </c>
      <c r="F17" s="20">
        <v>145318849</v>
      </c>
      <c r="G17" s="24">
        <v>168128761</v>
      </c>
      <c r="H17" s="24">
        <v>-1163553</v>
      </c>
      <c r="I17" s="24"/>
      <c r="J17" s="20">
        <v>166965208</v>
      </c>
      <c r="K17" s="24">
        <v>38354</v>
      </c>
      <c r="L17" s="24">
        <v>20527975</v>
      </c>
      <c r="M17" s="20">
        <v>17601300</v>
      </c>
      <c r="N17" s="24">
        <v>38167629</v>
      </c>
      <c r="O17" s="24">
        <v>17595185</v>
      </c>
      <c r="P17" s="24">
        <v>179179</v>
      </c>
      <c r="Q17" s="20">
        <v>5829423</v>
      </c>
      <c r="R17" s="24">
        <v>23603787</v>
      </c>
      <c r="S17" s="24">
        <v>22059400</v>
      </c>
      <c r="T17" s="20">
        <v>53251880</v>
      </c>
      <c r="U17" s="24">
        <v>7657536</v>
      </c>
      <c r="V17" s="24">
        <v>82968816</v>
      </c>
      <c r="W17" s="24">
        <v>311705440</v>
      </c>
      <c r="X17" s="20">
        <v>145318849</v>
      </c>
      <c r="Y17" s="24">
        <v>166386591</v>
      </c>
      <c r="Z17" s="25">
        <v>114.4975976241045</v>
      </c>
      <c r="AA17" s="26">
        <v>145318849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166965204</v>
      </c>
      <c r="D25" s="29">
        <f t="shared" ref="D25:Y25" si="1">SUM(D15:D24)</f>
        <v>0</v>
      </c>
      <c r="E25" s="35">
        <f t="shared" si="1"/>
        <v>94595543</v>
      </c>
      <c r="F25" s="36">
        <f t="shared" si="1"/>
        <v>145318849</v>
      </c>
      <c r="G25" s="36">
        <f t="shared" si="1"/>
        <v>168128761</v>
      </c>
      <c r="H25" s="36">
        <f t="shared" si="1"/>
        <v>-1163553</v>
      </c>
      <c r="I25" s="36">
        <f t="shared" si="1"/>
        <v>0</v>
      </c>
      <c r="J25" s="36">
        <f t="shared" si="1"/>
        <v>166965208</v>
      </c>
      <c r="K25" s="36">
        <f t="shared" si="1"/>
        <v>38354</v>
      </c>
      <c r="L25" s="36">
        <f t="shared" si="1"/>
        <v>20527975</v>
      </c>
      <c r="M25" s="36">
        <f t="shared" si="1"/>
        <v>17601300</v>
      </c>
      <c r="N25" s="36">
        <f t="shared" si="1"/>
        <v>38167629</v>
      </c>
      <c r="O25" s="36">
        <f t="shared" si="1"/>
        <v>17595185</v>
      </c>
      <c r="P25" s="36">
        <f t="shared" si="1"/>
        <v>179179</v>
      </c>
      <c r="Q25" s="36">
        <f t="shared" si="1"/>
        <v>5829423</v>
      </c>
      <c r="R25" s="36">
        <f t="shared" si="1"/>
        <v>23603787</v>
      </c>
      <c r="S25" s="36">
        <f t="shared" si="1"/>
        <v>22059400</v>
      </c>
      <c r="T25" s="36">
        <f t="shared" si="1"/>
        <v>53251880</v>
      </c>
      <c r="U25" s="36">
        <f t="shared" si="1"/>
        <v>7657536</v>
      </c>
      <c r="V25" s="36">
        <f t="shared" si="1"/>
        <v>82968816</v>
      </c>
      <c r="W25" s="36">
        <f t="shared" si="1"/>
        <v>311705440</v>
      </c>
      <c r="X25" s="36">
        <f t="shared" si="1"/>
        <v>145318849</v>
      </c>
      <c r="Y25" s="36">
        <f t="shared" si="1"/>
        <v>166386591</v>
      </c>
      <c r="Z25" s="37">
        <f>+IF(X25&lt;&gt;0,+(Y25/X25)*100,0)</f>
        <v>114.4975976241045</v>
      </c>
      <c r="AA25" s="38">
        <f>SUM(AA15:AA24)</f>
        <v>145318849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187304843</v>
      </c>
      <c r="D26" s="29">
        <f>+D13+D25</f>
        <v>0</v>
      </c>
      <c r="E26" s="30">
        <f t="shared" si="2"/>
        <v>120517827</v>
      </c>
      <c r="F26" s="31">
        <f t="shared" si="2"/>
        <v>171241133</v>
      </c>
      <c r="G26" s="31">
        <f t="shared" si="2"/>
        <v>185098988</v>
      </c>
      <c r="H26" s="31">
        <f t="shared" si="2"/>
        <v>-78431</v>
      </c>
      <c r="I26" s="31">
        <f t="shared" si="2"/>
        <v>455358</v>
      </c>
      <c r="J26" s="31">
        <f t="shared" si="2"/>
        <v>185475915</v>
      </c>
      <c r="K26" s="31">
        <f t="shared" si="2"/>
        <v>-726327</v>
      </c>
      <c r="L26" s="31">
        <f t="shared" si="2"/>
        <v>19738553</v>
      </c>
      <c r="M26" s="31">
        <f t="shared" si="2"/>
        <v>18426778</v>
      </c>
      <c r="N26" s="31">
        <f t="shared" si="2"/>
        <v>37439004</v>
      </c>
      <c r="O26" s="31">
        <f t="shared" si="2"/>
        <v>16486390</v>
      </c>
      <c r="P26" s="31">
        <f t="shared" si="2"/>
        <v>4274639</v>
      </c>
      <c r="Q26" s="31">
        <f t="shared" si="2"/>
        <v>2605041</v>
      </c>
      <c r="R26" s="31">
        <f t="shared" si="2"/>
        <v>23366070</v>
      </c>
      <c r="S26" s="31">
        <f t="shared" si="2"/>
        <v>21205662</v>
      </c>
      <c r="T26" s="31">
        <f t="shared" si="2"/>
        <v>51267315</v>
      </c>
      <c r="U26" s="31">
        <f t="shared" si="2"/>
        <v>6109529</v>
      </c>
      <c r="V26" s="31">
        <f t="shared" si="2"/>
        <v>78582506</v>
      </c>
      <c r="W26" s="31">
        <f t="shared" si="2"/>
        <v>324863495</v>
      </c>
      <c r="X26" s="31">
        <f t="shared" si="2"/>
        <v>171241133</v>
      </c>
      <c r="Y26" s="31">
        <f t="shared" si="2"/>
        <v>153622362</v>
      </c>
      <c r="Z26" s="32">
        <f>+IF(X26&lt;&gt;0,+(Y26/X26)*100,0)</f>
        <v>89.711133831379172</v>
      </c>
      <c r="AA26" s="33">
        <f>+AA13+AA25</f>
        <v>171241133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11290628</v>
      </c>
      <c r="D31" s="18"/>
      <c r="E31" s="19">
        <v>10937742</v>
      </c>
      <c r="F31" s="20">
        <v>10937742</v>
      </c>
      <c r="G31" s="20">
        <v>11445253</v>
      </c>
      <c r="H31" s="20">
        <v>108554</v>
      </c>
      <c r="I31" s="20">
        <v>108938</v>
      </c>
      <c r="J31" s="20">
        <v>11662745</v>
      </c>
      <c r="K31" s="20">
        <v>75304</v>
      </c>
      <c r="L31" s="20">
        <v>74839</v>
      </c>
      <c r="M31" s="20">
        <v>81431</v>
      </c>
      <c r="N31" s="20">
        <v>231574</v>
      </c>
      <c r="O31" s="20">
        <v>19490</v>
      </c>
      <c r="P31" s="20">
        <v>99714</v>
      </c>
      <c r="Q31" s="20">
        <v>106658</v>
      </c>
      <c r="R31" s="20">
        <v>225862</v>
      </c>
      <c r="S31" s="20">
        <v>76810</v>
      </c>
      <c r="T31" s="20">
        <v>96902</v>
      </c>
      <c r="U31" s="20">
        <v>185659</v>
      </c>
      <c r="V31" s="20">
        <v>359371</v>
      </c>
      <c r="W31" s="20">
        <v>12479552</v>
      </c>
      <c r="X31" s="20">
        <v>10937742</v>
      </c>
      <c r="Y31" s="20">
        <v>1541810</v>
      </c>
      <c r="Z31" s="21">
        <v>14.096236682123239</v>
      </c>
      <c r="AA31" s="22">
        <v>10937742</v>
      </c>
    </row>
    <row r="32" spans="1:27" x14ac:dyDescent="0.25">
      <c r="A32" s="23" t="s">
        <v>59</v>
      </c>
      <c r="B32" s="17" t="s">
        <v>32</v>
      </c>
      <c r="C32" s="18">
        <v>14337174</v>
      </c>
      <c r="D32" s="18"/>
      <c r="E32" s="19">
        <v>9652431</v>
      </c>
      <c r="F32" s="20">
        <v>12093911</v>
      </c>
      <c r="G32" s="20">
        <v>529067</v>
      </c>
      <c r="H32" s="20">
        <v>8382196</v>
      </c>
      <c r="I32" s="20">
        <v>-15402</v>
      </c>
      <c r="J32" s="20">
        <v>8895861</v>
      </c>
      <c r="K32" s="20">
        <v>-8391347</v>
      </c>
      <c r="L32" s="20">
        <v>2352</v>
      </c>
      <c r="M32" s="20">
        <v>-2351</v>
      </c>
      <c r="N32" s="20">
        <v>-8391346</v>
      </c>
      <c r="O32" s="20"/>
      <c r="P32" s="20"/>
      <c r="Q32" s="20"/>
      <c r="R32" s="20"/>
      <c r="S32" s="20"/>
      <c r="T32" s="20"/>
      <c r="U32" s="20"/>
      <c r="V32" s="20"/>
      <c r="W32" s="20">
        <v>504515</v>
      </c>
      <c r="X32" s="20">
        <v>12093911</v>
      </c>
      <c r="Y32" s="20">
        <v>-11589396</v>
      </c>
      <c r="Z32" s="21">
        <v>-95.828355277296154</v>
      </c>
      <c r="AA32" s="22">
        <v>12093911</v>
      </c>
    </row>
    <row r="33" spans="1:27" x14ac:dyDescent="0.25">
      <c r="A33" s="23" t="s">
        <v>60</v>
      </c>
      <c r="B33" s="17" t="s">
        <v>32</v>
      </c>
      <c r="C33" s="18">
        <v>68358100</v>
      </c>
      <c r="D33" s="18"/>
      <c r="E33" s="19"/>
      <c r="F33" s="20"/>
      <c r="G33" s="20">
        <v>71460728</v>
      </c>
      <c r="H33" s="20">
        <v>-102628</v>
      </c>
      <c r="I33" s="20">
        <v>700000</v>
      </c>
      <c r="J33" s="20">
        <v>72058100</v>
      </c>
      <c r="K33" s="20"/>
      <c r="L33" s="20">
        <v>66959615</v>
      </c>
      <c r="M33" s="20">
        <v>-8886745</v>
      </c>
      <c r="N33" s="20">
        <v>58072870</v>
      </c>
      <c r="O33" s="20">
        <v>-38514946</v>
      </c>
      <c r="P33" s="20">
        <v>-20483917</v>
      </c>
      <c r="Q33" s="20">
        <v>943652</v>
      </c>
      <c r="R33" s="20">
        <v>-58055211</v>
      </c>
      <c r="S33" s="20">
        <v>-5949915</v>
      </c>
      <c r="T33" s="20">
        <v>-25765345</v>
      </c>
      <c r="U33" s="20">
        <v>-39318600</v>
      </c>
      <c r="V33" s="20">
        <v>-71033860</v>
      </c>
      <c r="W33" s="20">
        <v>1041899</v>
      </c>
      <c r="X33" s="20"/>
      <c r="Y33" s="20">
        <v>1041899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2448081</v>
      </c>
      <c r="D35" s="18"/>
      <c r="E35" s="19">
        <v>2469115</v>
      </c>
      <c r="F35" s="20">
        <v>2469115</v>
      </c>
      <c r="G35" s="20">
        <v>2855913</v>
      </c>
      <c r="H35" s="20">
        <v>-88053</v>
      </c>
      <c r="I35" s="20">
        <v>1259531</v>
      </c>
      <c r="J35" s="20">
        <v>4027391</v>
      </c>
      <c r="K35" s="20">
        <v>1555277</v>
      </c>
      <c r="L35" s="20">
        <v>-138281</v>
      </c>
      <c r="M35" s="20">
        <v>97621</v>
      </c>
      <c r="N35" s="20">
        <v>1514617</v>
      </c>
      <c r="O35" s="20">
        <v>-152816</v>
      </c>
      <c r="P35" s="20">
        <v>499931</v>
      </c>
      <c r="Q35" s="20">
        <v>-430903</v>
      </c>
      <c r="R35" s="20">
        <v>-83788</v>
      </c>
      <c r="S35" s="20">
        <v>-151151</v>
      </c>
      <c r="T35" s="20">
        <v>-254871</v>
      </c>
      <c r="U35" s="20">
        <v>-212892</v>
      </c>
      <c r="V35" s="20">
        <v>-618914</v>
      </c>
      <c r="W35" s="20">
        <v>4839306</v>
      </c>
      <c r="X35" s="20">
        <v>2469115</v>
      </c>
      <c r="Y35" s="20">
        <v>2370191</v>
      </c>
      <c r="Z35" s="21">
        <v>95.993544245610281</v>
      </c>
      <c r="AA35" s="22">
        <v>2469115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96433983</v>
      </c>
      <c r="D37" s="29">
        <f t="shared" ref="D37:Y37" si="3">SUM(D29:D36)</f>
        <v>0</v>
      </c>
      <c r="E37" s="30">
        <f t="shared" si="3"/>
        <v>23059288</v>
      </c>
      <c r="F37" s="31">
        <f t="shared" si="3"/>
        <v>25500768</v>
      </c>
      <c r="G37" s="31">
        <f t="shared" si="3"/>
        <v>86290961</v>
      </c>
      <c r="H37" s="31">
        <f t="shared" si="3"/>
        <v>8300069</v>
      </c>
      <c r="I37" s="31">
        <f t="shared" si="3"/>
        <v>2053067</v>
      </c>
      <c r="J37" s="31">
        <f t="shared" si="3"/>
        <v>96644097</v>
      </c>
      <c r="K37" s="31">
        <f t="shared" si="3"/>
        <v>-6760766</v>
      </c>
      <c r="L37" s="31">
        <f t="shared" si="3"/>
        <v>66898525</v>
      </c>
      <c r="M37" s="31">
        <f t="shared" si="3"/>
        <v>-8710044</v>
      </c>
      <c r="N37" s="31">
        <f t="shared" si="3"/>
        <v>51427715</v>
      </c>
      <c r="O37" s="31">
        <f t="shared" si="3"/>
        <v>-38648272</v>
      </c>
      <c r="P37" s="31">
        <f t="shared" si="3"/>
        <v>-19884272</v>
      </c>
      <c r="Q37" s="31">
        <f t="shared" si="3"/>
        <v>619407</v>
      </c>
      <c r="R37" s="31">
        <f t="shared" si="3"/>
        <v>-57913137</v>
      </c>
      <c r="S37" s="31">
        <f t="shared" si="3"/>
        <v>-6024256</v>
      </c>
      <c r="T37" s="31">
        <f t="shared" si="3"/>
        <v>-25923314</v>
      </c>
      <c r="U37" s="31">
        <f t="shared" si="3"/>
        <v>-39345833</v>
      </c>
      <c r="V37" s="31">
        <f t="shared" si="3"/>
        <v>-71293403</v>
      </c>
      <c r="W37" s="31">
        <f t="shared" si="3"/>
        <v>18865272</v>
      </c>
      <c r="X37" s="31">
        <f t="shared" si="3"/>
        <v>25500768</v>
      </c>
      <c r="Y37" s="31">
        <f t="shared" si="3"/>
        <v>-6635496</v>
      </c>
      <c r="Z37" s="32">
        <f>+IF(X37&lt;&gt;0,+(Y37/X37)*100,0)</f>
        <v>-26.020769256831795</v>
      </c>
      <c r="AA37" s="33">
        <f>SUM(AA29:AA36)</f>
        <v>25500768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96433983</v>
      </c>
      <c r="D44" s="29">
        <f>+D37+D43</f>
        <v>0</v>
      </c>
      <c r="E44" s="30">
        <f t="shared" si="5"/>
        <v>23059288</v>
      </c>
      <c r="F44" s="31">
        <f t="shared" si="5"/>
        <v>25500768</v>
      </c>
      <c r="G44" s="31">
        <f t="shared" si="5"/>
        <v>86290961</v>
      </c>
      <c r="H44" s="31">
        <f t="shared" si="5"/>
        <v>8300069</v>
      </c>
      <c r="I44" s="31">
        <f t="shared" si="5"/>
        <v>2053067</v>
      </c>
      <c r="J44" s="31">
        <f t="shared" si="5"/>
        <v>96644097</v>
      </c>
      <c r="K44" s="31">
        <f t="shared" si="5"/>
        <v>-6760766</v>
      </c>
      <c r="L44" s="31">
        <f t="shared" si="5"/>
        <v>66898525</v>
      </c>
      <c r="M44" s="31">
        <f t="shared" si="5"/>
        <v>-8710044</v>
      </c>
      <c r="N44" s="31">
        <f t="shared" si="5"/>
        <v>51427715</v>
      </c>
      <c r="O44" s="31">
        <f t="shared" si="5"/>
        <v>-38648272</v>
      </c>
      <c r="P44" s="31">
        <f t="shared" si="5"/>
        <v>-19884272</v>
      </c>
      <c r="Q44" s="31">
        <f t="shared" si="5"/>
        <v>619407</v>
      </c>
      <c r="R44" s="31">
        <f t="shared" si="5"/>
        <v>-57913137</v>
      </c>
      <c r="S44" s="31">
        <f t="shared" si="5"/>
        <v>-6024256</v>
      </c>
      <c r="T44" s="31">
        <f t="shared" si="5"/>
        <v>-25923314</v>
      </c>
      <c r="U44" s="31">
        <f t="shared" si="5"/>
        <v>-39345833</v>
      </c>
      <c r="V44" s="31">
        <f t="shared" si="5"/>
        <v>-71293403</v>
      </c>
      <c r="W44" s="31">
        <f t="shared" si="5"/>
        <v>18865272</v>
      </c>
      <c r="X44" s="31">
        <f t="shared" si="5"/>
        <v>25500768</v>
      </c>
      <c r="Y44" s="31">
        <f t="shared" si="5"/>
        <v>-6635496</v>
      </c>
      <c r="Z44" s="32">
        <f>+IF(X44&lt;&gt;0,+(Y44/X44)*100,0)</f>
        <v>-26.020769256831795</v>
      </c>
      <c r="AA44" s="33">
        <f>+AA37+AA43</f>
        <v>25500768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90870860</v>
      </c>
      <c r="D45" s="42">
        <f t="shared" si="6"/>
        <v>0</v>
      </c>
      <c r="E45" s="43">
        <f t="shared" si="6"/>
        <v>97458539</v>
      </c>
      <c r="F45" s="44">
        <f t="shared" si="6"/>
        <v>145740365</v>
      </c>
      <c r="G45" s="44">
        <f t="shared" si="6"/>
        <v>98808027</v>
      </c>
      <c r="H45" s="44">
        <f t="shared" si="6"/>
        <v>-8378500</v>
      </c>
      <c r="I45" s="44">
        <f t="shared" si="6"/>
        <v>-1597709</v>
      </c>
      <c r="J45" s="44">
        <f t="shared" si="6"/>
        <v>88831818</v>
      </c>
      <c r="K45" s="44">
        <f t="shared" si="6"/>
        <v>6034439</v>
      </c>
      <c r="L45" s="44">
        <f t="shared" si="6"/>
        <v>-47159972</v>
      </c>
      <c r="M45" s="44">
        <f t="shared" si="6"/>
        <v>27136822</v>
      </c>
      <c r="N45" s="44">
        <f t="shared" si="6"/>
        <v>-13988711</v>
      </c>
      <c r="O45" s="44">
        <f t="shared" si="6"/>
        <v>55134662</v>
      </c>
      <c r="P45" s="44">
        <f t="shared" si="6"/>
        <v>24158911</v>
      </c>
      <c r="Q45" s="44">
        <f t="shared" si="6"/>
        <v>1985634</v>
      </c>
      <c r="R45" s="44">
        <f t="shared" si="6"/>
        <v>81279207</v>
      </c>
      <c r="S45" s="44">
        <f t="shared" si="6"/>
        <v>27229918</v>
      </c>
      <c r="T45" s="44">
        <f t="shared" si="6"/>
        <v>77190629</v>
      </c>
      <c r="U45" s="44">
        <f t="shared" si="6"/>
        <v>45455362</v>
      </c>
      <c r="V45" s="44">
        <f t="shared" si="6"/>
        <v>149875909</v>
      </c>
      <c r="W45" s="44">
        <f t="shared" si="6"/>
        <v>305998223</v>
      </c>
      <c r="X45" s="44">
        <f t="shared" si="6"/>
        <v>145740365</v>
      </c>
      <c r="Y45" s="44">
        <f t="shared" si="6"/>
        <v>160257858</v>
      </c>
      <c r="Z45" s="45">
        <f>+IF(X45&lt;&gt;0,+(Y45/X45)*100,0)</f>
        <v>109.96120258104199</v>
      </c>
      <c r="AA45" s="46">
        <f>+AA26-AA44</f>
        <v>145740365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350366308</v>
      </c>
      <c r="D47" s="18"/>
      <c r="E47" s="19">
        <v>93712702</v>
      </c>
      <c r="F47" s="20">
        <v>164216740</v>
      </c>
      <c r="G47" s="20">
        <v>353831899</v>
      </c>
      <c r="H47" s="20">
        <v>-9768248</v>
      </c>
      <c r="I47" s="20">
        <v>5597610</v>
      </c>
      <c r="J47" s="20">
        <v>349661261</v>
      </c>
      <c r="K47" s="20">
        <v>2187907</v>
      </c>
      <c r="L47" s="20">
        <v>3246872</v>
      </c>
      <c r="M47" s="20">
        <v>14026804</v>
      </c>
      <c r="N47" s="20">
        <v>19461583</v>
      </c>
      <c r="O47" s="20">
        <v>36533246</v>
      </c>
      <c r="P47" s="20">
        <v>26920367</v>
      </c>
      <c r="Q47" s="20">
        <v>14822544</v>
      </c>
      <c r="R47" s="20">
        <v>78276157</v>
      </c>
      <c r="S47" s="20">
        <v>2390401</v>
      </c>
      <c r="T47" s="20">
        <v>26882254</v>
      </c>
      <c r="U47" s="20">
        <v>43034028</v>
      </c>
      <c r="V47" s="20">
        <v>72306683</v>
      </c>
      <c r="W47" s="20">
        <v>519705684</v>
      </c>
      <c r="X47" s="20">
        <v>164216740</v>
      </c>
      <c r="Y47" s="20">
        <v>355488944</v>
      </c>
      <c r="Z47" s="47">
        <v>216.47546041895609</v>
      </c>
      <c r="AA47" s="22">
        <v>164216740</v>
      </c>
    </row>
    <row r="48" spans="1:27" x14ac:dyDescent="0.25">
      <c r="A48" s="23" t="s">
        <v>73</v>
      </c>
      <c r="B48" s="17" t="s">
        <v>32</v>
      </c>
      <c r="C48" s="18">
        <v>3022220</v>
      </c>
      <c r="D48" s="18"/>
      <c r="E48" s="19"/>
      <c r="F48" s="20"/>
      <c r="G48" s="20"/>
      <c r="H48" s="20">
        <v>3022220</v>
      </c>
      <c r="I48" s="20"/>
      <c r="J48" s="20">
        <v>3022220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3022220</v>
      </c>
      <c r="X48" s="20"/>
      <c r="Y48" s="20">
        <v>3022220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353388528</v>
      </c>
      <c r="D50" s="50">
        <f t="shared" ref="D50:Y50" si="7">SUM(D47:D49)</f>
        <v>0</v>
      </c>
      <c r="E50" s="51">
        <f t="shared" si="7"/>
        <v>93712702</v>
      </c>
      <c r="F50" s="52">
        <f t="shared" si="7"/>
        <v>164216740</v>
      </c>
      <c r="G50" s="52">
        <f t="shared" si="7"/>
        <v>353831899</v>
      </c>
      <c r="H50" s="52">
        <f t="shared" si="7"/>
        <v>-6746028</v>
      </c>
      <c r="I50" s="52">
        <f t="shared" si="7"/>
        <v>5597610</v>
      </c>
      <c r="J50" s="52">
        <f t="shared" si="7"/>
        <v>352683481</v>
      </c>
      <c r="K50" s="52">
        <f t="shared" si="7"/>
        <v>2187907</v>
      </c>
      <c r="L50" s="52">
        <f t="shared" si="7"/>
        <v>3246872</v>
      </c>
      <c r="M50" s="52">
        <f t="shared" si="7"/>
        <v>14026804</v>
      </c>
      <c r="N50" s="52">
        <f t="shared" si="7"/>
        <v>19461583</v>
      </c>
      <c r="O50" s="52">
        <f t="shared" si="7"/>
        <v>36533246</v>
      </c>
      <c r="P50" s="52">
        <f t="shared" si="7"/>
        <v>26920367</v>
      </c>
      <c r="Q50" s="52">
        <f t="shared" si="7"/>
        <v>14822544</v>
      </c>
      <c r="R50" s="52">
        <f t="shared" si="7"/>
        <v>78276157</v>
      </c>
      <c r="S50" s="52">
        <f t="shared" si="7"/>
        <v>2390401</v>
      </c>
      <c r="T50" s="52">
        <f t="shared" si="7"/>
        <v>26882254</v>
      </c>
      <c r="U50" s="52">
        <f t="shared" si="7"/>
        <v>43034028</v>
      </c>
      <c r="V50" s="52">
        <f t="shared" si="7"/>
        <v>72306683</v>
      </c>
      <c r="W50" s="52">
        <f t="shared" si="7"/>
        <v>522727904</v>
      </c>
      <c r="X50" s="52">
        <f t="shared" si="7"/>
        <v>164216740</v>
      </c>
      <c r="Y50" s="52">
        <f t="shared" si="7"/>
        <v>358511164</v>
      </c>
      <c r="Z50" s="53">
        <f>+IF(X50&lt;&gt;0,+(Y50/X50)*100,0)</f>
        <v>218.31584526644482</v>
      </c>
      <c r="AA50" s="54">
        <f>SUM(AA47:AA49)</f>
        <v>164216740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-504935866</v>
      </c>
      <c r="D6" s="18"/>
      <c r="E6" s="19"/>
      <c r="F6" s="20"/>
      <c r="G6" s="20">
        <v>-2345463</v>
      </c>
      <c r="H6" s="20">
        <v>-85630358</v>
      </c>
      <c r="I6" s="20">
        <v>-3243345</v>
      </c>
      <c r="J6" s="20">
        <v>-91219166</v>
      </c>
      <c r="K6" s="20">
        <v>-81481308</v>
      </c>
      <c r="L6" s="20">
        <v>124299</v>
      </c>
      <c r="M6" s="20">
        <v>-90854748</v>
      </c>
      <c r="N6" s="20">
        <v>-172211757</v>
      </c>
      <c r="O6" s="20">
        <v>-52923752</v>
      </c>
      <c r="P6" s="20">
        <v>-2001665</v>
      </c>
      <c r="Q6" s="20">
        <v>-48197361</v>
      </c>
      <c r="R6" s="20">
        <v>-103122778</v>
      </c>
      <c r="S6" s="20">
        <v>-111300303</v>
      </c>
      <c r="T6" s="20">
        <v>-38675294</v>
      </c>
      <c r="U6" s="20">
        <v>-49635889</v>
      </c>
      <c r="V6" s="20">
        <v>-199611486</v>
      </c>
      <c r="W6" s="20">
        <v>-566165187</v>
      </c>
      <c r="X6" s="20"/>
      <c r="Y6" s="20">
        <v>-566165187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597748202</v>
      </c>
      <c r="D7" s="18"/>
      <c r="E7" s="19"/>
      <c r="F7" s="20"/>
      <c r="G7" s="20">
        <v>68796603</v>
      </c>
      <c r="H7" s="20">
        <v>75208829</v>
      </c>
      <c r="I7" s="20">
        <v>70714403</v>
      </c>
      <c r="J7" s="20">
        <v>214719835</v>
      </c>
      <c r="K7" s="20">
        <v>71781497</v>
      </c>
      <c r="L7" s="20">
        <v>23440787</v>
      </c>
      <c r="M7" s="20">
        <v>72935548</v>
      </c>
      <c r="N7" s="20">
        <v>168157832</v>
      </c>
      <c r="O7" s="20">
        <v>74835841</v>
      </c>
      <c r="P7" s="20">
        <v>79565042</v>
      </c>
      <c r="Q7" s="20">
        <v>72126526</v>
      </c>
      <c r="R7" s="20">
        <v>226527409</v>
      </c>
      <c r="S7" s="20">
        <v>71871235</v>
      </c>
      <c r="T7" s="20">
        <v>71210141</v>
      </c>
      <c r="U7" s="20">
        <v>77101711</v>
      </c>
      <c r="V7" s="20">
        <v>220183087</v>
      </c>
      <c r="W7" s="20">
        <v>829588163</v>
      </c>
      <c r="X7" s="20"/>
      <c r="Y7" s="20">
        <v>829588163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-90076</v>
      </c>
      <c r="D8" s="18"/>
      <c r="E8" s="19"/>
      <c r="F8" s="20"/>
      <c r="G8" s="20"/>
      <c r="H8" s="20">
        <v>-3989</v>
      </c>
      <c r="I8" s="20">
        <v>-62558</v>
      </c>
      <c r="J8" s="20">
        <v>-66547</v>
      </c>
      <c r="K8" s="20">
        <v>-8665</v>
      </c>
      <c r="L8" s="20"/>
      <c r="M8" s="20"/>
      <c r="N8" s="20">
        <v>-8665</v>
      </c>
      <c r="O8" s="20"/>
      <c r="P8" s="20"/>
      <c r="Q8" s="20"/>
      <c r="R8" s="20"/>
      <c r="S8" s="20"/>
      <c r="T8" s="20"/>
      <c r="U8" s="20"/>
      <c r="V8" s="20"/>
      <c r="W8" s="20">
        <v>-75212</v>
      </c>
      <c r="X8" s="20"/>
      <c r="Y8" s="20">
        <v>-75212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-19137632</v>
      </c>
      <c r="D10" s="18"/>
      <c r="E10" s="19"/>
      <c r="F10" s="20"/>
      <c r="G10" s="20">
        <v>-2327242</v>
      </c>
      <c r="H10" s="20">
        <v>-790961</v>
      </c>
      <c r="I10" s="20">
        <v>-1867640</v>
      </c>
      <c r="J10" s="20">
        <v>-4985843</v>
      </c>
      <c r="K10" s="20">
        <v>-1721605</v>
      </c>
      <c r="L10" s="20">
        <v>-726500</v>
      </c>
      <c r="M10" s="20">
        <v>-725772</v>
      </c>
      <c r="N10" s="20">
        <v>-3173877</v>
      </c>
      <c r="O10" s="20">
        <v>-674602</v>
      </c>
      <c r="P10" s="20">
        <v>-1460500</v>
      </c>
      <c r="Q10" s="20">
        <v>-916423</v>
      </c>
      <c r="R10" s="20">
        <v>-3051525</v>
      </c>
      <c r="S10" s="20">
        <v>-965075</v>
      </c>
      <c r="T10" s="20">
        <v>-1592338</v>
      </c>
      <c r="U10" s="20">
        <v>-1788797</v>
      </c>
      <c r="V10" s="20">
        <v>-4346210</v>
      </c>
      <c r="W10" s="20">
        <v>-15557455</v>
      </c>
      <c r="X10" s="20"/>
      <c r="Y10" s="20">
        <v>-15557455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73584628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64123898</v>
      </c>
      <c r="H13" s="31">
        <f t="shared" si="0"/>
        <v>-11216479</v>
      </c>
      <c r="I13" s="31">
        <f t="shared" si="0"/>
        <v>65540860</v>
      </c>
      <c r="J13" s="31">
        <f t="shared" si="0"/>
        <v>118448279</v>
      </c>
      <c r="K13" s="31">
        <f t="shared" si="0"/>
        <v>-11430081</v>
      </c>
      <c r="L13" s="31">
        <f t="shared" si="0"/>
        <v>22838586</v>
      </c>
      <c r="M13" s="31">
        <f t="shared" si="0"/>
        <v>-18644972</v>
      </c>
      <c r="N13" s="31">
        <f t="shared" si="0"/>
        <v>-7236467</v>
      </c>
      <c r="O13" s="31">
        <f t="shared" si="0"/>
        <v>21237487</v>
      </c>
      <c r="P13" s="31">
        <f t="shared" si="0"/>
        <v>76102877</v>
      </c>
      <c r="Q13" s="31">
        <f t="shared" si="0"/>
        <v>23012742</v>
      </c>
      <c r="R13" s="31">
        <f t="shared" si="0"/>
        <v>120353106</v>
      </c>
      <c r="S13" s="31">
        <f t="shared" si="0"/>
        <v>-40394143</v>
      </c>
      <c r="T13" s="31">
        <f t="shared" si="0"/>
        <v>30942509</v>
      </c>
      <c r="U13" s="31">
        <f t="shared" si="0"/>
        <v>25677025</v>
      </c>
      <c r="V13" s="31">
        <f t="shared" si="0"/>
        <v>16225391</v>
      </c>
      <c r="W13" s="31">
        <f t="shared" si="0"/>
        <v>247790309</v>
      </c>
      <c r="X13" s="31">
        <f t="shared" si="0"/>
        <v>0</v>
      </c>
      <c r="Y13" s="31">
        <f t="shared" si="0"/>
        <v>247790309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59411685</v>
      </c>
      <c r="D17" s="18"/>
      <c r="E17" s="19">
        <v>190303000</v>
      </c>
      <c r="F17" s="20">
        <v>127351801</v>
      </c>
      <c r="G17" s="24">
        <v>3266795</v>
      </c>
      <c r="H17" s="24">
        <v>2445601</v>
      </c>
      <c r="I17" s="24">
        <v>4285126</v>
      </c>
      <c r="J17" s="20">
        <v>9997522</v>
      </c>
      <c r="K17" s="24">
        <v>3412391</v>
      </c>
      <c r="L17" s="24">
        <v>9645503</v>
      </c>
      <c r="M17" s="20">
        <v>5394505</v>
      </c>
      <c r="N17" s="24">
        <v>18452399</v>
      </c>
      <c r="O17" s="24">
        <v>1532545</v>
      </c>
      <c r="P17" s="24">
        <v>1784793</v>
      </c>
      <c r="Q17" s="20">
        <v>16051656</v>
      </c>
      <c r="R17" s="24">
        <v>19368994</v>
      </c>
      <c r="S17" s="24">
        <v>50042948</v>
      </c>
      <c r="T17" s="20">
        <v>8442009</v>
      </c>
      <c r="U17" s="24">
        <v>18306806</v>
      </c>
      <c r="V17" s="24">
        <v>76791763</v>
      </c>
      <c r="W17" s="24">
        <v>124610678</v>
      </c>
      <c r="X17" s="20">
        <v>127351801</v>
      </c>
      <c r="Y17" s="24">
        <v>-2741123</v>
      </c>
      <c r="Z17" s="25">
        <v>-2.1524022263336504</v>
      </c>
      <c r="AA17" s="26">
        <v>127351801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59411685</v>
      </c>
      <c r="D25" s="29">
        <f t="shared" ref="D25:Y25" si="1">SUM(D15:D24)</f>
        <v>0</v>
      </c>
      <c r="E25" s="35">
        <f t="shared" si="1"/>
        <v>190303000</v>
      </c>
      <c r="F25" s="36">
        <f t="shared" si="1"/>
        <v>127351801</v>
      </c>
      <c r="G25" s="36">
        <f t="shared" si="1"/>
        <v>3266795</v>
      </c>
      <c r="H25" s="36">
        <f t="shared" si="1"/>
        <v>2445601</v>
      </c>
      <c r="I25" s="36">
        <f t="shared" si="1"/>
        <v>4285126</v>
      </c>
      <c r="J25" s="36">
        <f t="shared" si="1"/>
        <v>9997522</v>
      </c>
      <c r="K25" s="36">
        <f t="shared" si="1"/>
        <v>3412391</v>
      </c>
      <c r="L25" s="36">
        <f t="shared" si="1"/>
        <v>9645503</v>
      </c>
      <c r="M25" s="36">
        <f t="shared" si="1"/>
        <v>5394505</v>
      </c>
      <c r="N25" s="36">
        <f t="shared" si="1"/>
        <v>18452399</v>
      </c>
      <c r="O25" s="36">
        <f t="shared" si="1"/>
        <v>1532545</v>
      </c>
      <c r="P25" s="36">
        <f t="shared" si="1"/>
        <v>1784793</v>
      </c>
      <c r="Q25" s="36">
        <f t="shared" si="1"/>
        <v>16051656</v>
      </c>
      <c r="R25" s="36">
        <f t="shared" si="1"/>
        <v>19368994</v>
      </c>
      <c r="S25" s="36">
        <f t="shared" si="1"/>
        <v>50042948</v>
      </c>
      <c r="T25" s="36">
        <f t="shared" si="1"/>
        <v>8442009</v>
      </c>
      <c r="U25" s="36">
        <f t="shared" si="1"/>
        <v>18306806</v>
      </c>
      <c r="V25" s="36">
        <f t="shared" si="1"/>
        <v>76791763</v>
      </c>
      <c r="W25" s="36">
        <f t="shared" si="1"/>
        <v>124610678</v>
      </c>
      <c r="X25" s="36">
        <f t="shared" si="1"/>
        <v>127351801</v>
      </c>
      <c r="Y25" s="36">
        <f t="shared" si="1"/>
        <v>-2741123</v>
      </c>
      <c r="Z25" s="37">
        <f>+IF(X25&lt;&gt;0,+(Y25/X25)*100,0)</f>
        <v>-2.1524022263336504</v>
      </c>
      <c r="AA25" s="38">
        <f>SUM(AA15:AA24)</f>
        <v>127351801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132996313</v>
      </c>
      <c r="D26" s="29">
        <f>+D13+D25</f>
        <v>0</v>
      </c>
      <c r="E26" s="30">
        <f t="shared" si="2"/>
        <v>190303000</v>
      </c>
      <c r="F26" s="31">
        <f t="shared" si="2"/>
        <v>127351801</v>
      </c>
      <c r="G26" s="31">
        <f t="shared" si="2"/>
        <v>67390693</v>
      </c>
      <c r="H26" s="31">
        <f t="shared" si="2"/>
        <v>-8770878</v>
      </c>
      <c r="I26" s="31">
        <f t="shared" si="2"/>
        <v>69825986</v>
      </c>
      <c r="J26" s="31">
        <f t="shared" si="2"/>
        <v>128445801</v>
      </c>
      <c r="K26" s="31">
        <f t="shared" si="2"/>
        <v>-8017690</v>
      </c>
      <c r="L26" s="31">
        <f t="shared" si="2"/>
        <v>32484089</v>
      </c>
      <c r="M26" s="31">
        <f t="shared" si="2"/>
        <v>-13250467</v>
      </c>
      <c r="N26" s="31">
        <f t="shared" si="2"/>
        <v>11215932</v>
      </c>
      <c r="O26" s="31">
        <f t="shared" si="2"/>
        <v>22770032</v>
      </c>
      <c r="P26" s="31">
        <f t="shared" si="2"/>
        <v>77887670</v>
      </c>
      <c r="Q26" s="31">
        <f t="shared" si="2"/>
        <v>39064398</v>
      </c>
      <c r="R26" s="31">
        <f t="shared" si="2"/>
        <v>139722100</v>
      </c>
      <c r="S26" s="31">
        <f t="shared" si="2"/>
        <v>9648805</v>
      </c>
      <c r="T26" s="31">
        <f t="shared" si="2"/>
        <v>39384518</v>
      </c>
      <c r="U26" s="31">
        <f t="shared" si="2"/>
        <v>43983831</v>
      </c>
      <c r="V26" s="31">
        <f t="shared" si="2"/>
        <v>93017154</v>
      </c>
      <c r="W26" s="31">
        <f t="shared" si="2"/>
        <v>372400987</v>
      </c>
      <c r="X26" s="31">
        <f t="shared" si="2"/>
        <v>127351801</v>
      </c>
      <c r="Y26" s="31">
        <f t="shared" si="2"/>
        <v>245049186</v>
      </c>
      <c r="Z26" s="32">
        <f>+IF(X26&lt;&gt;0,+(Y26/X26)*100,0)</f>
        <v>192.41909739462577</v>
      </c>
      <c r="AA26" s="33">
        <f>+AA13+AA25</f>
        <v>127351801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10069464</v>
      </c>
      <c r="D32" s="18"/>
      <c r="E32" s="19"/>
      <c r="F32" s="20"/>
      <c r="G32" s="20">
        <v>64153909</v>
      </c>
      <c r="H32" s="20">
        <v>2881800</v>
      </c>
      <c r="I32" s="20">
        <v>78150338</v>
      </c>
      <c r="J32" s="20">
        <v>145186047</v>
      </c>
      <c r="K32" s="20">
        <v>-29438220</v>
      </c>
      <c r="L32" s="20">
        <v>57213976</v>
      </c>
      <c r="M32" s="20">
        <v>-39672087</v>
      </c>
      <c r="N32" s="20">
        <v>-11896331</v>
      </c>
      <c r="O32" s="20">
        <v>-1302939</v>
      </c>
      <c r="P32" s="20">
        <v>46735541</v>
      </c>
      <c r="Q32" s="20">
        <v>11051552</v>
      </c>
      <c r="R32" s="20">
        <v>56484154</v>
      </c>
      <c r="S32" s="20">
        <v>-15476994</v>
      </c>
      <c r="T32" s="20">
        <v>17015738</v>
      </c>
      <c r="U32" s="20">
        <v>15094499</v>
      </c>
      <c r="V32" s="20">
        <v>16633243</v>
      </c>
      <c r="W32" s="20">
        <v>206407113</v>
      </c>
      <c r="X32" s="20"/>
      <c r="Y32" s="20">
        <v>206407113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-16124787</v>
      </c>
      <c r="D33" s="18"/>
      <c r="E33" s="19"/>
      <c r="F33" s="20"/>
      <c r="G33" s="20"/>
      <c r="H33" s="20">
        <v>-190322</v>
      </c>
      <c r="I33" s="20"/>
      <c r="J33" s="20">
        <v>-190322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-190322</v>
      </c>
      <c r="X33" s="20"/>
      <c r="Y33" s="20">
        <v>-190322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200283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-5855040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64153909</v>
      </c>
      <c r="H37" s="31">
        <f t="shared" si="3"/>
        <v>2691478</v>
      </c>
      <c r="I37" s="31">
        <f t="shared" si="3"/>
        <v>78150338</v>
      </c>
      <c r="J37" s="31">
        <f t="shared" si="3"/>
        <v>144995725</v>
      </c>
      <c r="K37" s="31">
        <f t="shared" si="3"/>
        <v>-29438220</v>
      </c>
      <c r="L37" s="31">
        <f t="shared" si="3"/>
        <v>57213976</v>
      </c>
      <c r="M37" s="31">
        <f t="shared" si="3"/>
        <v>-39672087</v>
      </c>
      <c r="N37" s="31">
        <f t="shared" si="3"/>
        <v>-11896331</v>
      </c>
      <c r="O37" s="31">
        <f t="shared" si="3"/>
        <v>-1302939</v>
      </c>
      <c r="P37" s="31">
        <f t="shared" si="3"/>
        <v>46735541</v>
      </c>
      <c r="Q37" s="31">
        <f t="shared" si="3"/>
        <v>11051552</v>
      </c>
      <c r="R37" s="31">
        <f t="shared" si="3"/>
        <v>56484154</v>
      </c>
      <c r="S37" s="31">
        <f t="shared" si="3"/>
        <v>-15476994</v>
      </c>
      <c r="T37" s="31">
        <f t="shared" si="3"/>
        <v>17015738</v>
      </c>
      <c r="U37" s="31">
        <f t="shared" si="3"/>
        <v>15094499</v>
      </c>
      <c r="V37" s="31">
        <f t="shared" si="3"/>
        <v>16633243</v>
      </c>
      <c r="W37" s="31">
        <f t="shared" si="3"/>
        <v>206216791</v>
      </c>
      <c r="X37" s="31">
        <f t="shared" si="3"/>
        <v>0</v>
      </c>
      <c r="Y37" s="31">
        <f t="shared" si="3"/>
        <v>206216791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-5855040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64153909</v>
      </c>
      <c r="H44" s="31">
        <f t="shared" si="5"/>
        <v>2691478</v>
      </c>
      <c r="I44" s="31">
        <f t="shared" si="5"/>
        <v>78150338</v>
      </c>
      <c r="J44" s="31">
        <f t="shared" si="5"/>
        <v>144995725</v>
      </c>
      <c r="K44" s="31">
        <f t="shared" si="5"/>
        <v>-29438220</v>
      </c>
      <c r="L44" s="31">
        <f t="shared" si="5"/>
        <v>57213976</v>
      </c>
      <c r="M44" s="31">
        <f t="shared" si="5"/>
        <v>-39672087</v>
      </c>
      <c r="N44" s="31">
        <f t="shared" si="5"/>
        <v>-11896331</v>
      </c>
      <c r="O44" s="31">
        <f t="shared" si="5"/>
        <v>-1302939</v>
      </c>
      <c r="P44" s="31">
        <f t="shared" si="5"/>
        <v>46735541</v>
      </c>
      <c r="Q44" s="31">
        <f t="shared" si="5"/>
        <v>11051552</v>
      </c>
      <c r="R44" s="31">
        <f t="shared" si="5"/>
        <v>56484154</v>
      </c>
      <c r="S44" s="31">
        <f t="shared" si="5"/>
        <v>-15476994</v>
      </c>
      <c r="T44" s="31">
        <f t="shared" si="5"/>
        <v>17015738</v>
      </c>
      <c r="U44" s="31">
        <f t="shared" si="5"/>
        <v>15094499</v>
      </c>
      <c r="V44" s="31">
        <f t="shared" si="5"/>
        <v>16633243</v>
      </c>
      <c r="W44" s="31">
        <f t="shared" si="5"/>
        <v>206216791</v>
      </c>
      <c r="X44" s="31">
        <f t="shared" si="5"/>
        <v>0</v>
      </c>
      <c r="Y44" s="31">
        <f t="shared" si="5"/>
        <v>206216791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138851353</v>
      </c>
      <c r="D45" s="42">
        <f t="shared" si="6"/>
        <v>0</v>
      </c>
      <c r="E45" s="43">
        <f t="shared" si="6"/>
        <v>190303000</v>
      </c>
      <c r="F45" s="44">
        <f t="shared" si="6"/>
        <v>127351801</v>
      </c>
      <c r="G45" s="44">
        <f t="shared" si="6"/>
        <v>3236784</v>
      </c>
      <c r="H45" s="44">
        <f t="shared" si="6"/>
        <v>-11462356</v>
      </c>
      <c r="I45" s="44">
        <f t="shared" si="6"/>
        <v>-8324352</v>
      </c>
      <c r="J45" s="44">
        <f t="shared" si="6"/>
        <v>-16549924</v>
      </c>
      <c r="K45" s="44">
        <f t="shared" si="6"/>
        <v>21420530</v>
      </c>
      <c r="L45" s="44">
        <f t="shared" si="6"/>
        <v>-24729887</v>
      </c>
      <c r="M45" s="44">
        <f t="shared" si="6"/>
        <v>26421620</v>
      </c>
      <c r="N45" s="44">
        <f t="shared" si="6"/>
        <v>23112263</v>
      </c>
      <c r="O45" s="44">
        <f t="shared" si="6"/>
        <v>24072971</v>
      </c>
      <c r="P45" s="44">
        <f t="shared" si="6"/>
        <v>31152129</v>
      </c>
      <c r="Q45" s="44">
        <f t="shared" si="6"/>
        <v>28012846</v>
      </c>
      <c r="R45" s="44">
        <f t="shared" si="6"/>
        <v>83237946</v>
      </c>
      <c r="S45" s="44">
        <f t="shared" si="6"/>
        <v>25125799</v>
      </c>
      <c r="T45" s="44">
        <f t="shared" si="6"/>
        <v>22368780</v>
      </c>
      <c r="U45" s="44">
        <f t="shared" si="6"/>
        <v>28889332</v>
      </c>
      <c r="V45" s="44">
        <f t="shared" si="6"/>
        <v>76383911</v>
      </c>
      <c r="W45" s="44">
        <f t="shared" si="6"/>
        <v>166184196</v>
      </c>
      <c r="X45" s="44">
        <f t="shared" si="6"/>
        <v>127351801</v>
      </c>
      <c r="Y45" s="44">
        <f t="shared" si="6"/>
        <v>38832395</v>
      </c>
      <c r="Z45" s="45">
        <f>+IF(X45&lt;&gt;0,+(Y45/X45)*100,0)</f>
        <v>30.492222877947363</v>
      </c>
      <c r="AA45" s="46">
        <f>+AA26-AA44</f>
        <v>127351801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-178616815</v>
      </c>
      <c r="D6" s="18"/>
      <c r="E6" s="19">
        <v>600441459</v>
      </c>
      <c r="F6" s="20">
        <v>600441459</v>
      </c>
      <c r="G6" s="20">
        <v>42449701</v>
      </c>
      <c r="H6" s="20">
        <v>-101317466</v>
      </c>
      <c r="I6" s="20">
        <v>-995092616</v>
      </c>
      <c r="J6" s="20">
        <v>-1053960381</v>
      </c>
      <c r="K6" s="20">
        <v>-41100542</v>
      </c>
      <c r="L6" s="20">
        <v>678235740</v>
      </c>
      <c r="M6" s="20">
        <v>-31443152</v>
      </c>
      <c r="N6" s="20">
        <v>605692046</v>
      </c>
      <c r="O6" s="20">
        <v>-51715502</v>
      </c>
      <c r="P6" s="20">
        <v>-45417229</v>
      </c>
      <c r="Q6" s="20">
        <v>-32631541</v>
      </c>
      <c r="R6" s="20">
        <v>-129764272</v>
      </c>
      <c r="S6" s="20">
        <v>-51508535</v>
      </c>
      <c r="T6" s="20">
        <v>-38869705</v>
      </c>
      <c r="U6" s="20">
        <v>-60525692</v>
      </c>
      <c r="V6" s="20">
        <v>-150903932</v>
      </c>
      <c r="W6" s="20">
        <v>-728936539</v>
      </c>
      <c r="X6" s="20">
        <v>600441459</v>
      </c>
      <c r="Y6" s="20">
        <v>-1329377998</v>
      </c>
      <c r="Z6" s="21">
        <v>-221.40010122119165</v>
      </c>
      <c r="AA6" s="22">
        <v>600441459</v>
      </c>
    </row>
    <row r="7" spans="1:27" x14ac:dyDescent="0.25">
      <c r="A7" s="23" t="s">
        <v>35</v>
      </c>
      <c r="B7" s="17" t="s">
        <v>32</v>
      </c>
      <c r="C7" s="18">
        <v>560768365</v>
      </c>
      <c r="D7" s="18"/>
      <c r="E7" s="19">
        <v>40358200</v>
      </c>
      <c r="F7" s="20">
        <v>40358200</v>
      </c>
      <c r="G7" s="20">
        <v>58926570</v>
      </c>
      <c r="H7" s="20">
        <v>69499731</v>
      </c>
      <c r="I7" s="20">
        <v>614695249</v>
      </c>
      <c r="J7" s="20">
        <v>743121550</v>
      </c>
      <c r="K7" s="20">
        <v>51894537</v>
      </c>
      <c r="L7" s="20">
        <v>66636396</v>
      </c>
      <c r="M7" s="20">
        <v>53518586</v>
      </c>
      <c r="N7" s="20">
        <v>172049519</v>
      </c>
      <c r="O7" s="20">
        <v>54302623</v>
      </c>
      <c r="P7" s="20">
        <v>55240957</v>
      </c>
      <c r="Q7" s="20">
        <v>56421612</v>
      </c>
      <c r="R7" s="20">
        <v>165965192</v>
      </c>
      <c r="S7" s="20">
        <v>54326667</v>
      </c>
      <c r="T7" s="20">
        <v>53972505</v>
      </c>
      <c r="U7" s="20">
        <v>59380453</v>
      </c>
      <c r="V7" s="20">
        <v>167679625</v>
      </c>
      <c r="W7" s="20">
        <v>1248815886</v>
      </c>
      <c r="X7" s="20">
        <v>40358200</v>
      </c>
      <c r="Y7" s="20">
        <v>1208457686</v>
      </c>
      <c r="Z7" s="21">
        <v>2994.3299899400868</v>
      </c>
      <c r="AA7" s="22">
        <v>40358200</v>
      </c>
    </row>
    <row r="8" spans="1:27" x14ac:dyDescent="0.25">
      <c r="A8" s="23" t="s">
        <v>36</v>
      </c>
      <c r="B8" s="17" t="s">
        <v>32</v>
      </c>
      <c r="C8" s="18">
        <v>-410721</v>
      </c>
      <c r="D8" s="18"/>
      <c r="E8" s="19">
        <v>371556</v>
      </c>
      <c r="F8" s="20">
        <v>371556</v>
      </c>
      <c r="G8" s="20"/>
      <c r="H8" s="20">
        <v>849776</v>
      </c>
      <c r="I8" s="20">
        <v>410350</v>
      </c>
      <c r="J8" s="20">
        <v>1260126</v>
      </c>
      <c r="K8" s="20">
        <v>803421</v>
      </c>
      <c r="L8" s="20">
        <v>813561</v>
      </c>
      <c r="M8" s="20">
        <v>806877</v>
      </c>
      <c r="N8" s="20">
        <v>2423859</v>
      </c>
      <c r="O8" s="20">
        <v>814589</v>
      </c>
      <c r="P8" s="20">
        <v>793565</v>
      </c>
      <c r="Q8" s="20">
        <v>762064</v>
      </c>
      <c r="R8" s="20">
        <v>2370218</v>
      </c>
      <c r="S8" s="20">
        <v>725817</v>
      </c>
      <c r="T8" s="20">
        <v>810974</v>
      </c>
      <c r="U8" s="20">
        <v>736876</v>
      </c>
      <c r="V8" s="20">
        <v>2273667</v>
      </c>
      <c r="W8" s="20">
        <v>8327870</v>
      </c>
      <c r="X8" s="20">
        <v>371556</v>
      </c>
      <c r="Y8" s="20">
        <v>7956314</v>
      </c>
      <c r="Z8" s="21">
        <v>2141.3498907297958</v>
      </c>
      <c r="AA8" s="22">
        <v>371556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-26433774</v>
      </c>
      <c r="D10" s="18"/>
      <c r="E10" s="19">
        <v>-18264210</v>
      </c>
      <c r="F10" s="20">
        <v>-18014210</v>
      </c>
      <c r="G10" s="20">
        <v>-540358</v>
      </c>
      <c r="H10" s="20">
        <v>-713648</v>
      </c>
      <c r="I10" s="20">
        <v>-62469539</v>
      </c>
      <c r="J10" s="20">
        <v>-63723545</v>
      </c>
      <c r="K10" s="20">
        <v>-392634</v>
      </c>
      <c r="L10" s="20">
        <v>34390124</v>
      </c>
      <c r="M10" s="20">
        <v>-604043</v>
      </c>
      <c r="N10" s="20">
        <v>33393447</v>
      </c>
      <c r="O10" s="20">
        <v>-481736</v>
      </c>
      <c r="P10" s="20">
        <v>-812636</v>
      </c>
      <c r="Q10" s="20">
        <v>-4022525</v>
      </c>
      <c r="R10" s="20">
        <v>-5316897</v>
      </c>
      <c r="S10" s="20">
        <v>-2201323</v>
      </c>
      <c r="T10" s="20">
        <v>-3235295</v>
      </c>
      <c r="U10" s="20">
        <v>-3560324</v>
      </c>
      <c r="V10" s="20">
        <v>-8996942</v>
      </c>
      <c r="W10" s="20">
        <v>-44643937</v>
      </c>
      <c r="X10" s="20">
        <v>-18014210</v>
      </c>
      <c r="Y10" s="20">
        <v>-26629727</v>
      </c>
      <c r="Z10" s="21">
        <v>147.8262271839842</v>
      </c>
      <c r="AA10" s="22">
        <v>-18014210</v>
      </c>
    </row>
    <row r="11" spans="1:27" x14ac:dyDescent="0.25">
      <c r="A11" s="23" t="s">
        <v>39</v>
      </c>
      <c r="B11" s="17" t="s">
        <v>32</v>
      </c>
      <c r="C11" s="18">
        <v>125499799</v>
      </c>
      <c r="D11" s="18"/>
      <c r="E11" s="19"/>
      <c r="F11" s="20"/>
      <c r="G11" s="24">
        <v>-1796568</v>
      </c>
      <c r="H11" s="24">
        <v>20004931</v>
      </c>
      <c r="I11" s="24">
        <v>370512886</v>
      </c>
      <c r="J11" s="20">
        <v>388721249</v>
      </c>
      <c r="K11" s="24">
        <v>10365474</v>
      </c>
      <c r="L11" s="24">
        <v>-163898064</v>
      </c>
      <c r="M11" s="20">
        <v>9662165</v>
      </c>
      <c r="N11" s="24">
        <v>-143870425</v>
      </c>
      <c r="O11" s="24">
        <v>10552957</v>
      </c>
      <c r="P11" s="24">
        <v>10376133</v>
      </c>
      <c r="Q11" s="20">
        <v>9084218</v>
      </c>
      <c r="R11" s="24">
        <v>30013308</v>
      </c>
      <c r="S11" s="24">
        <v>11439935</v>
      </c>
      <c r="T11" s="20">
        <v>10966311</v>
      </c>
      <c r="U11" s="24">
        <v>13412763</v>
      </c>
      <c r="V11" s="24">
        <v>35819009</v>
      </c>
      <c r="W11" s="24">
        <v>310683141</v>
      </c>
      <c r="X11" s="20"/>
      <c r="Y11" s="24">
        <v>310683141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8575688</v>
      </c>
      <c r="J12" s="20">
        <v>8575688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480806854</v>
      </c>
      <c r="D13" s="29">
        <f>SUM(D6:D12)</f>
        <v>0</v>
      </c>
      <c r="E13" s="30">
        <f t="shared" si="0"/>
        <v>622907005</v>
      </c>
      <c r="F13" s="31">
        <f t="shared" si="0"/>
        <v>623157005</v>
      </c>
      <c r="G13" s="31">
        <f t="shared" si="0"/>
        <v>99039345</v>
      </c>
      <c r="H13" s="31">
        <f t="shared" si="0"/>
        <v>-11676676</v>
      </c>
      <c r="I13" s="31">
        <f t="shared" si="0"/>
        <v>-63367982</v>
      </c>
      <c r="J13" s="31">
        <f t="shared" si="0"/>
        <v>23994687</v>
      </c>
      <c r="K13" s="31">
        <f t="shared" si="0"/>
        <v>21570256</v>
      </c>
      <c r="L13" s="31">
        <f t="shared" si="0"/>
        <v>607602069</v>
      </c>
      <c r="M13" s="31">
        <f t="shared" si="0"/>
        <v>31940433</v>
      </c>
      <c r="N13" s="31">
        <f t="shared" si="0"/>
        <v>661112758</v>
      </c>
      <c r="O13" s="31">
        <f t="shared" si="0"/>
        <v>13472931</v>
      </c>
      <c r="P13" s="31">
        <f t="shared" si="0"/>
        <v>20180790</v>
      </c>
      <c r="Q13" s="31">
        <f t="shared" si="0"/>
        <v>29613828</v>
      </c>
      <c r="R13" s="31">
        <f t="shared" si="0"/>
        <v>63267549</v>
      </c>
      <c r="S13" s="31">
        <f t="shared" si="0"/>
        <v>12782561</v>
      </c>
      <c r="T13" s="31">
        <f t="shared" si="0"/>
        <v>23644790</v>
      </c>
      <c r="U13" s="31">
        <f t="shared" si="0"/>
        <v>9444076</v>
      </c>
      <c r="V13" s="31">
        <f t="shared" si="0"/>
        <v>45871427</v>
      </c>
      <c r="W13" s="31">
        <f t="shared" si="0"/>
        <v>794246421</v>
      </c>
      <c r="X13" s="31">
        <f t="shared" si="0"/>
        <v>623157005</v>
      </c>
      <c r="Y13" s="31">
        <f t="shared" si="0"/>
        <v>171089416</v>
      </c>
      <c r="Z13" s="32">
        <f>+IF(X13&lt;&gt;0,+(Y13/X13)*100,0)</f>
        <v>27.45526643000667</v>
      </c>
      <c r="AA13" s="33">
        <f>SUM(AA6:AA12)</f>
        <v>623157005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241642864</v>
      </c>
      <c r="D17" s="18"/>
      <c r="E17" s="19">
        <v>1038970292</v>
      </c>
      <c r="F17" s="20">
        <v>1054372554</v>
      </c>
      <c r="G17" s="24">
        <v>139414</v>
      </c>
      <c r="H17" s="24">
        <v>8728045</v>
      </c>
      <c r="I17" s="24">
        <v>370775425</v>
      </c>
      <c r="J17" s="20">
        <v>379642884</v>
      </c>
      <c r="K17" s="24">
        <v>6496733</v>
      </c>
      <c r="L17" s="24">
        <v>-119224001</v>
      </c>
      <c r="M17" s="20">
        <v>2101118</v>
      </c>
      <c r="N17" s="24">
        <v>-110626150</v>
      </c>
      <c r="O17" s="24">
        <v>7192877</v>
      </c>
      <c r="P17" s="24">
        <v>4598290</v>
      </c>
      <c r="Q17" s="20">
        <v>5218657</v>
      </c>
      <c r="R17" s="24">
        <v>17009824</v>
      </c>
      <c r="S17" s="24">
        <v>-15006105</v>
      </c>
      <c r="T17" s="20">
        <v>6603352</v>
      </c>
      <c r="U17" s="24">
        <v>16242386</v>
      </c>
      <c r="V17" s="24">
        <v>7839633</v>
      </c>
      <c r="W17" s="24">
        <v>293866191</v>
      </c>
      <c r="X17" s="20">
        <v>1054372554</v>
      </c>
      <c r="Y17" s="24">
        <v>-760506363</v>
      </c>
      <c r="Z17" s="25">
        <v>-72.128808751218685</v>
      </c>
      <c r="AA17" s="26">
        <v>1054372554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-90567</v>
      </c>
      <c r="D21" s="18"/>
      <c r="E21" s="19"/>
      <c r="F21" s="20"/>
      <c r="G21" s="20"/>
      <c r="H21" s="20"/>
      <c r="I21" s="20">
        <v>-43042</v>
      </c>
      <c r="J21" s="20">
        <v>-43042</v>
      </c>
      <c r="K21" s="20"/>
      <c r="L21" s="20">
        <v>-47525</v>
      </c>
      <c r="M21" s="20"/>
      <c r="N21" s="20">
        <v>-47525</v>
      </c>
      <c r="O21" s="20"/>
      <c r="P21" s="20"/>
      <c r="Q21" s="20"/>
      <c r="R21" s="20"/>
      <c r="S21" s="20">
        <v>-67802</v>
      </c>
      <c r="T21" s="20">
        <v>-15095</v>
      </c>
      <c r="U21" s="20">
        <v>-2683</v>
      </c>
      <c r="V21" s="20">
        <v>-85580</v>
      </c>
      <c r="W21" s="20">
        <v>-176147</v>
      </c>
      <c r="X21" s="20"/>
      <c r="Y21" s="20">
        <v>-176147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503145</v>
      </c>
      <c r="D22" s="18"/>
      <c r="E22" s="19"/>
      <c r="F22" s="20"/>
      <c r="G22" s="20">
        <v>132495</v>
      </c>
      <c r="H22" s="20">
        <v>5779</v>
      </c>
      <c r="I22" s="20">
        <v>568894</v>
      </c>
      <c r="J22" s="20">
        <v>707168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18971</v>
      </c>
      <c r="R22" s="20">
        <v>236964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1078946</v>
      </c>
      <c r="X22" s="20"/>
      <c r="Y22" s="20">
        <v>1078946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242055442</v>
      </c>
      <c r="D25" s="29">
        <f t="shared" ref="D25:Y25" si="1">SUM(D15:D24)</f>
        <v>0</v>
      </c>
      <c r="E25" s="35">
        <f t="shared" si="1"/>
        <v>1038970292</v>
      </c>
      <c r="F25" s="36">
        <f t="shared" si="1"/>
        <v>1054372554</v>
      </c>
      <c r="G25" s="36">
        <f t="shared" si="1"/>
        <v>271909</v>
      </c>
      <c r="H25" s="36">
        <f t="shared" si="1"/>
        <v>8733824</v>
      </c>
      <c r="I25" s="36">
        <f t="shared" si="1"/>
        <v>371301277</v>
      </c>
      <c r="J25" s="36">
        <f t="shared" si="1"/>
        <v>380307010</v>
      </c>
      <c r="K25" s="36">
        <f t="shared" si="1"/>
        <v>6577551</v>
      </c>
      <c r="L25" s="36">
        <f t="shared" si="1"/>
        <v>-119343704</v>
      </c>
      <c r="M25" s="36">
        <f t="shared" si="1"/>
        <v>2092805</v>
      </c>
      <c r="N25" s="36">
        <f t="shared" si="1"/>
        <v>-110673348</v>
      </c>
      <c r="O25" s="36">
        <f t="shared" si="1"/>
        <v>7216026</v>
      </c>
      <c r="P25" s="36">
        <f t="shared" si="1"/>
        <v>4793134</v>
      </c>
      <c r="Q25" s="36">
        <f t="shared" si="1"/>
        <v>5237628</v>
      </c>
      <c r="R25" s="36">
        <f t="shared" si="1"/>
        <v>17246788</v>
      </c>
      <c r="S25" s="36">
        <f t="shared" si="1"/>
        <v>-15018538</v>
      </c>
      <c r="T25" s="36">
        <f t="shared" si="1"/>
        <v>6646764</v>
      </c>
      <c r="U25" s="36">
        <f t="shared" si="1"/>
        <v>16260314</v>
      </c>
      <c r="V25" s="36">
        <f t="shared" si="1"/>
        <v>7888540</v>
      </c>
      <c r="W25" s="36">
        <f t="shared" si="1"/>
        <v>294768990</v>
      </c>
      <c r="X25" s="36">
        <f t="shared" si="1"/>
        <v>1054372554</v>
      </c>
      <c r="Y25" s="36">
        <f t="shared" si="1"/>
        <v>-759603564</v>
      </c>
      <c r="Z25" s="37">
        <f>+IF(X25&lt;&gt;0,+(Y25/X25)*100,0)</f>
        <v>-72.043184462481747</v>
      </c>
      <c r="AA25" s="38">
        <f>SUM(AA15:AA24)</f>
        <v>1054372554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722862296</v>
      </c>
      <c r="D26" s="29">
        <f>+D13+D25</f>
        <v>0</v>
      </c>
      <c r="E26" s="30">
        <f t="shared" si="2"/>
        <v>1661877297</v>
      </c>
      <c r="F26" s="31">
        <f t="shared" si="2"/>
        <v>1677529559</v>
      </c>
      <c r="G26" s="31">
        <f t="shared" si="2"/>
        <v>99311254</v>
      </c>
      <c r="H26" s="31">
        <f t="shared" si="2"/>
        <v>-2942852</v>
      </c>
      <c r="I26" s="31">
        <f t="shared" si="2"/>
        <v>307933295</v>
      </c>
      <c r="J26" s="31">
        <f t="shared" si="2"/>
        <v>404301697</v>
      </c>
      <c r="K26" s="31">
        <f t="shared" si="2"/>
        <v>28147807</v>
      </c>
      <c r="L26" s="31">
        <f t="shared" si="2"/>
        <v>488258365</v>
      </c>
      <c r="M26" s="31">
        <f t="shared" si="2"/>
        <v>34033238</v>
      </c>
      <c r="N26" s="31">
        <f t="shared" si="2"/>
        <v>550439410</v>
      </c>
      <c r="O26" s="31">
        <f t="shared" si="2"/>
        <v>20688957</v>
      </c>
      <c r="P26" s="31">
        <f t="shared" si="2"/>
        <v>24973924</v>
      </c>
      <c r="Q26" s="31">
        <f t="shared" si="2"/>
        <v>34851456</v>
      </c>
      <c r="R26" s="31">
        <f t="shared" si="2"/>
        <v>80514337</v>
      </c>
      <c r="S26" s="31">
        <f t="shared" si="2"/>
        <v>-2235977</v>
      </c>
      <c r="T26" s="31">
        <f t="shared" si="2"/>
        <v>30291554</v>
      </c>
      <c r="U26" s="31">
        <f t="shared" si="2"/>
        <v>25704390</v>
      </c>
      <c r="V26" s="31">
        <f t="shared" si="2"/>
        <v>53759967</v>
      </c>
      <c r="W26" s="31">
        <f t="shared" si="2"/>
        <v>1089015411</v>
      </c>
      <c r="X26" s="31">
        <f t="shared" si="2"/>
        <v>1677529559</v>
      </c>
      <c r="Y26" s="31">
        <f t="shared" si="2"/>
        <v>-588514148</v>
      </c>
      <c r="Z26" s="32">
        <f>+IF(X26&lt;&gt;0,+(Y26/X26)*100,0)</f>
        <v>-35.082192432473256</v>
      </c>
      <c r="AA26" s="33">
        <f>+AA13+AA25</f>
        <v>1677529559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45182856</v>
      </c>
      <c r="D31" s="18"/>
      <c r="E31" s="19">
        <v>41003351</v>
      </c>
      <c r="F31" s="20">
        <v>41003351</v>
      </c>
      <c r="G31" s="20">
        <v>368205</v>
      </c>
      <c r="H31" s="20">
        <v>432923</v>
      </c>
      <c r="I31" s="20">
        <v>45225134</v>
      </c>
      <c r="J31" s="20">
        <v>46026262</v>
      </c>
      <c r="K31" s="20">
        <v>81030</v>
      </c>
      <c r="L31" s="20">
        <v>338627</v>
      </c>
      <c r="M31" s="20">
        <v>532402</v>
      </c>
      <c r="N31" s="20">
        <v>952059</v>
      </c>
      <c r="O31" s="20">
        <v>315181</v>
      </c>
      <c r="P31" s="20">
        <v>241093</v>
      </c>
      <c r="Q31" s="20">
        <v>219078</v>
      </c>
      <c r="R31" s="20">
        <v>775352</v>
      </c>
      <c r="S31" s="20">
        <v>196387</v>
      </c>
      <c r="T31" s="20">
        <v>456734</v>
      </c>
      <c r="U31" s="20">
        <v>434421</v>
      </c>
      <c r="V31" s="20">
        <v>1087542</v>
      </c>
      <c r="W31" s="20">
        <v>48841215</v>
      </c>
      <c r="X31" s="20">
        <v>41003351</v>
      </c>
      <c r="Y31" s="20">
        <v>7837864</v>
      </c>
      <c r="Z31" s="21">
        <v>19.115179147187263</v>
      </c>
      <c r="AA31" s="22">
        <v>41003351</v>
      </c>
    </row>
    <row r="32" spans="1:27" x14ac:dyDescent="0.25">
      <c r="A32" s="23" t="s">
        <v>59</v>
      </c>
      <c r="B32" s="17" t="s">
        <v>32</v>
      </c>
      <c r="C32" s="18">
        <v>18674393</v>
      </c>
      <c r="D32" s="18"/>
      <c r="E32" s="19">
        <v>412282008</v>
      </c>
      <c r="F32" s="20">
        <v>427874270</v>
      </c>
      <c r="G32" s="20">
        <v>-7320553</v>
      </c>
      <c r="H32" s="20">
        <v>8295</v>
      </c>
      <c r="I32" s="20">
        <v>779647253</v>
      </c>
      <c r="J32" s="20">
        <v>772334995</v>
      </c>
      <c r="K32" s="20">
        <v>-289</v>
      </c>
      <c r="L32" s="20">
        <v>-760956688</v>
      </c>
      <c r="M32" s="20">
        <v>6343813</v>
      </c>
      <c r="N32" s="20">
        <v>-754613164</v>
      </c>
      <c r="O32" s="20"/>
      <c r="P32" s="20">
        <v>231675</v>
      </c>
      <c r="Q32" s="20">
        <v>-554</v>
      </c>
      <c r="R32" s="20">
        <v>231121</v>
      </c>
      <c r="S32" s="20">
        <v>4098</v>
      </c>
      <c r="T32" s="20">
        <v>2772852</v>
      </c>
      <c r="U32" s="20">
        <v>5765286</v>
      </c>
      <c r="V32" s="20">
        <v>8542236</v>
      </c>
      <c r="W32" s="20">
        <v>26495188</v>
      </c>
      <c r="X32" s="20">
        <v>427874270</v>
      </c>
      <c r="Y32" s="20">
        <v>-401379082</v>
      </c>
      <c r="Z32" s="21">
        <v>-93.807716458388583</v>
      </c>
      <c r="AA32" s="22">
        <v>427874270</v>
      </c>
    </row>
    <row r="33" spans="1:27" x14ac:dyDescent="0.25">
      <c r="A33" s="23" t="s">
        <v>60</v>
      </c>
      <c r="B33" s="17" t="s">
        <v>32</v>
      </c>
      <c r="C33" s="18">
        <v>-68213728</v>
      </c>
      <c r="D33" s="18"/>
      <c r="E33" s="19">
        <v>-2056370</v>
      </c>
      <c r="F33" s="20">
        <v>-2056370</v>
      </c>
      <c r="G33" s="20"/>
      <c r="H33" s="20">
        <v>-217055</v>
      </c>
      <c r="I33" s="20">
        <v>-22015305</v>
      </c>
      <c r="J33" s="20">
        <v>-22232360</v>
      </c>
      <c r="K33" s="20">
        <v>-115070</v>
      </c>
      <c r="L33" s="20">
        <v>-46424618</v>
      </c>
      <c r="M33" s="20">
        <v>-92974</v>
      </c>
      <c r="N33" s="20">
        <v>-46632662</v>
      </c>
      <c r="O33" s="20">
        <v>-89572</v>
      </c>
      <c r="P33" s="20">
        <v>-95268</v>
      </c>
      <c r="Q33" s="20">
        <v>-1216559</v>
      </c>
      <c r="R33" s="20">
        <v>-1401399</v>
      </c>
      <c r="S33" s="20">
        <v>315600</v>
      </c>
      <c r="T33" s="20">
        <v>-165804</v>
      </c>
      <c r="U33" s="20">
        <v>-587157</v>
      </c>
      <c r="V33" s="20">
        <v>-437361</v>
      </c>
      <c r="W33" s="20">
        <v>-70703782</v>
      </c>
      <c r="X33" s="20">
        <v>-2056370</v>
      </c>
      <c r="Y33" s="20">
        <v>-68647412</v>
      </c>
      <c r="Z33" s="21">
        <v>3338.2811459027316</v>
      </c>
      <c r="AA33" s="22">
        <v>-2056370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-103922483</v>
      </c>
      <c r="D35" s="18"/>
      <c r="E35" s="19">
        <v>167183324</v>
      </c>
      <c r="F35" s="20">
        <v>167183324</v>
      </c>
      <c r="G35" s="20">
        <v>228727</v>
      </c>
      <c r="H35" s="20"/>
      <c r="I35" s="20">
        <v>-140377635</v>
      </c>
      <c r="J35" s="20">
        <v>-140148908</v>
      </c>
      <c r="K35" s="20"/>
      <c r="L35" s="20">
        <v>36455152</v>
      </c>
      <c r="M35" s="20"/>
      <c r="N35" s="20">
        <v>36455152</v>
      </c>
      <c r="O35" s="20"/>
      <c r="P35" s="20"/>
      <c r="Q35" s="20"/>
      <c r="R35" s="20"/>
      <c r="S35" s="20"/>
      <c r="T35" s="20"/>
      <c r="U35" s="20"/>
      <c r="V35" s="20"/>
      <c r="W35" s="20">
        <v>-103693756</v>
      </c>
      <c r="X35" s="20">
        <v>167183324</v>
      </c>
      <c r="Y35" s="20">
        <v>-270877080</v>
      </c>
      <c r="Z35" s="21">
        <v>-162.02398272688967</v>
      </c>
      <c r="AA35" s="22">
        <v>167183324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-108278962</v>
      </c>
      <c r="D37" s="29">
        <f t="shared" ref="D37:Y37" si="3">SUM(D29:D36)</f>
        <v>0</v>
      </c>
      <c r="E37" s="30">
        <f t="shared" si="3"/>
        <v>618412313</v>
      </c>
      <c r="F37" s="31">
        <f t="shared" si="3"/>
        <v>634004575</v>
      </c>
      <c r="G37" s="31">
        <f t="shared" si="3"/>
        <v>-6723621</v>
      </c>
      <c r="H37" s="31">
        <f t="shared" si="3"/>
        <v>224163</v>
      </c>
      <c r="I37" s="31">
        <f t="shared" si="3"/>
        <v>662479447</v>
      </c>
      <c r="J37" s="31">
        <f t="shared" si="3"/>
        <v>655979989</v>
      </c>
      <c r="K37" s="31">
        <f t="shared" si="3"/>
        <v>-34329</v>
      </c>
      <c r="L37" s="31">
        <f t="shared" si="3"/>
        <v>-770587527</v>
      </c>
      <c r="M37" s="31">
        <f t="shared" si="3"/>
        <v>6783241</v>
      </c>
      <c r="N37" s="31">
        <f t="shared" si="3"/>
        <v>-763838615</v>
      </c>
      <c r="O37" s="31">
        <f t="shared" si="3"/>
        <v>225609</v>
      </c>
      <c r="P37" s="31">
        <f t="shared" si="3"/>
        <v>377500</v>
      </c>
      <c r="Q37" s="31">
        <f t="shared" si="3"/>
        <v>-998035</v>
      </c>
      <c r="R37" s="31">
        <f t="shared" si="3"/>
        <v>-394926</v>
      </c>
      <c r="S37" s="31">
        <f t="shared" si="3"/>
        <v>516085</v>
      </c>
      <c r="T37" s="31">
        <f t="shared" si="3"/>
        <v>3063782</v>
      </c>
      <c r="U37" s="31">
        <f t="shared" si="3"/>
        <v>5612550</v>
      </c>
      <c r="V37" s="31">
        <f t="shared" si="3"/>
        <v>9192417</v>
      </c>
      <c r="W37" s="31">
        <f t="shared" si="3"/>
        <v>-99061135</v>
      </c>
      <c r="X37" s="31">
        <f t="shared" si="3"/>
        <v>634004575</v>
      </c>
      <c r="Y37" s="31">
        <f t="shared" si="3"/>
        <v>-733065710</v>
      </c>
      <c r="Z37" s="32">
        <f>+IF(X37&lt;&gt;0,+(Y37/X37)*100,0)</f>
        <v>-115.62467195130255</v>
      </c>
      <c r="AA37" s="33">
        <f>SUM(AA29:AA36)</f>
        <v>634004575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-108278962</v>
      </c>
      <c r="D44" s="29">
        <f>+D37+D43</f>
        <v>0</v>
      </c>
      <c r="E44" s="30">
        <f t="shared" si="5"/>
        <v>618412313</v>
      </c>
      <c r="F44" s="31">
        <f t="shared" si="5"/>
        <v>634004575</v>
      </c>
      <c r="G44" s="31">
        <f t="shared" si="5"/>
        <v>-6723621</v>
      </c>
      <c r="H44" s="31">
        <f t="shared" si="5"/>
        <v>224163</v>
      </c>
      <c r="I44" s="31">
        <f t="shared" si="5"/>
        <v>662479447</v>
      </c>
      <c r="J44" s="31">
        <f t="shared" si="5"/>
        <v>655979989</v>
      </c>
      <c r="K44" s="31">
        <f t="shared" si="5"/>
        <v>-34329</v>
      </c>
      <c r="L44" s="31">
        <f t="shared" si="5"/>
        <v>-770587527</v>
      </c>
      <c r="M44" s="31">
        <f t="shared" si="5"/>
        <v>6783241</v>
      </c>
      <c r="N44" s="31">
        <f t="shared" si="5"/>
        <v>-763838615</v>
      </c>
      <c r="O44" s="31">
        <f t="shared" si="5"/>
        <v>225609</v>
      </c>
      <c r="P44" s="31">
        <f t="shared" si="5"/>
        <v>377500</v>
      </c>
      <c r="Q44" s="31">
        <f t="shared" si="5"/>
        <v>-998035</v>
      </c>
      <c r="R44" s="31">
        <f t="shared" si="5"/>
        <v>-394926</v>
      </c>
      <c r="S44" s="31">
        <f t="shared" si="5"/>
        <v>516085</v>
      </c>
      <c r="T44" s="31">
        <f t="shared" si="5"/>
        <v>3063782</v>
      </c>
      <c r="U44" s="31">
        <f t="shared" si="5"/>
        <v>5612550</v>
      </c>
      <c r="V44" s="31">
        <f t="shared" si="5"/>
        <v>9192417</v>
      </c>
      <c r="W44" s="31">
        <f t="shared" si="5"/>
        <v>-99061135</v>
      </c>
      <c r="X44" s="31">
        <f t="shared" si="5"/>
        <v>634004575</v>
      </c>
      <c r="Y44" s="31">
        <f t="shared" si="5"/>
        <v>-733065710</v>
      </c>
      <c r="Z44" s="32">
        <f>+IF(X44&lt;&gt;0,+(Y44/X44)*100,0)</f>
        <v>-115.62467195130255</v>
      </c>
      <c r="AA44" s="33">
        <f>+AA37+AA43</f>
        <v>634004575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831141258</v>
      </c>
      <c r="D45" s="42">
        <f t="shared" si="6"/>
        <v>0</v>
      </c>
      <c r="E45" s="43">
        <f t="shared" si="6"/>
        <v>1043464984</v>
      </c>
      <c r="F45" s="44">
        <f t="shared" si="6"/>
        <v>1043524984</v>
      </c>
      <c r="G45" s="44">
        <f t="shared" si="6"/>
        <v>106034875</v>
      </c>
      <c r="H45" s="44">
        <f t="shared" si="6"/>
        <v>-3167015</v>
      </c>
      <c r="I45" s="44">
        <f t="shared" si="6"/>
        <v>-354546152</v>
      </c>
      <c r="J45" s="44">
        <f t="shared" si="6"/>
        <v>-251678292</v>
      </c>
      <c r="K45" s="44">
        <f t="shared" si="6"/>
        <v>28182136</v>
      </c>
      <c r="L45" s="44">
        <f t="shared" si="6"/>
        <v>1258845892</v>
      </c>
      <c r="M45" s="44">
        <f t="shared" si="6"/>
        <v>27249997</v>
      </c>
      <c r="N45" s="44">
        <f t="shared" si="6"/>
        <v>1314278025</v>
      </c>
      <c r="O45" s="44">
        <f t="shared" si="6"/>
        <v>20463348</v>
      </c>
      <c r="P45" s="44">
        <f t="shared" si="6"/>
        <v>24596424</v>
      </c>
      <c r="Q45" s="44">
        <f t="shared" si="6"/>
        <v>35849491</v>
      </c>
      <c r="R45" s="44">
        <f t="shared" si="6"/>
        <v>80909263</v>
      </c>
      <c r="S45" s="44">
        <f t="shared" si="6"/>
        <v>-2752062</v>
      </c>
      <c r="T45" s="44">
        <f t="shared" si="6"/>
        <v>27227772</v>
      </c>
      <c r="U45" s="44">
        <f t="shared" si="6"/>
        <v>20091840</v>
      </c>
      <c r="V45" s="44">
        <f t="shared" si="6"/>
        <v>44567550</v>
      </c>
      <c r="W45" s="44">
        <f t="shared" si="6"/>
        <v>1188076546</v>
      </c>
      <c r="X45" s="44">
        <f t="shared" si="6"/>
        <v>1043524984</v>
      </c>
      <c r="Y45" s="44">
        <f t="shared" si="6"/>
        <v>144551562</v>
      </c>
      <c r="Z45" s="45">
        <f>+IF(X45&lt;&gt;0,+(Y45/X45)*100,0)</f>
        <v>13.852237772584083</v>
      </c>
      <c r="AA45" s="46">
        <f>+AA26-AA44</f>
        <v>1043524984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236268634</v>
      </c>
      <c r="D47" s="18"/>
      <c r="E47" s="19">
        <v>241957100</v>
      </c>
      <c r="F47" s="20">
        <v>241967100</v>
      </c>
      <c r="G47" s="20"/>
      <c r="H47" s="20">
        <v>113036993</v>
      </c>
      <c r="I47" s="20">
        <v>603225661</v>
      </c>
      <c r="J47" s="20">
        <v>716262654</v>
      </c>
      <c r="K47" s="20">
        <v>58681266</v>
      </c>
      <c r="L47" s="20">
        <v>-301451895</v>
      </c>
      <c r="M47" s="20">
        <v>196515398</v>
      </c>
      <c r="N47" s="20">
        <v>-46255231</v>
      </c>
      <c r="O47" s="20">
        <v>65505132</v>
      </c>
      <c r="P47" s="20">
        <v>-221672846</v>
      </c>
      <c r="Q47" s="20">
        <v>-221672846</v>
      </c>
      <c r="R47" s="20">
        <v>-377840560</v>
      </c>
      <c r="S47" s="20"/>
      <c r="T47" s="20"/>
      <c r="U47" s="20"/>
      <c r="V47" s="20"/>
      <c r="W47" s="20">
        <v>292166863</v>
      </c>
      <c r="X47" s="20">
        <v>241967100</v>
      </c>
      <c r="Y47" s="20">
        <v>50199763</v>
      </c>
      <c r="Z47" s="47">
        <v>20.746524217548583</v>
      </c>
      <c r="AA47" s="22">
        <v>241967100</v>
      </c>
    </row>
    <row r="48" spans="1:27" x14ac:dyDescent="0.25">
      <c r="A48" s="23" t="s">
        <v>73</v>
      </c>
      <c r="B48" s="17" t="s">
        <v>32</v>
      </c>
      <c r="C48" s="18">
        <v>-37986876</v>
      </c>
      <c r="D48" s="18"/>
      <c r="E48" s="19"/>
      <c r="F48" s="20"/>
      <c r="G48" s="20"/>
      <c r="H48" s="20"/>
      <c r="I48" s="20">
        <v>-76623140</v>
      </c>
      <c r="J48" s="20">
        <v>-76623140</v>
      </c>
      <c r="K48" s="20"/>
      <c r="L48" s="20">
        <v>38636264</v>
      </c>
      <c r="M48" s="20"/>
      <c r="N48" s="20">
        <v>38636264</v>
      </c>
      <c r="O48" s="20"/>
      <c r="P48" s="20"/>
      <c r="Q48" s="20"/>
      <c r="R48" s="20"/>
      <c r="S48" s="20"/>
      <c r="T48" s="20"/>
      <c r="U48" s="20"/>
      <c r="V48" s="20"/>
      <c r="W48" s="20">
        <v>-37986876</v>
      </c>
      <c r="X48" s="20"/>
      <c r="Y48" s="20">
        <v>-37986876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198281758</v>
      </c>
      <c r="D50" s="50">
        <f t="shared" ref="D50:Y50" si="7">SUM(D47:D49)</f>
        <v>0</v>
      </c>
      <c r="E50" s="51">
        <f t="shared" si="7"/>
        <v>241957100</v>
      </c>
      <c r="F50" s="52">
        <f t="shared" si="7"/>
        <v>241967100</v>
      </c>
      <c r="G50" s="52">
        <f t="shared" si="7"/>
        <v>0</v>
      </c>
      <c r="H50" s="52">
        <f t="shared" si="7"/>
        <v>113036993</v>
      </c>
      <c r="I50" s="52">
        <f t="shared" si="7"/>
        <v>526602521</v>
      </c>
      <c r="J50" s="52">
        <f t="shared" si="7"/>
        <v>639639514</v>
      </c>
      <c r="K50" s="52">
        <f t="shared" si="7"/>
        <v>58681266</v>
      </c>
      <c r="L50" s="52">
        <f t="shared" si="7"/>
        <v>-262815631</v>
      </c>
      <c r="M50" s="52">
        <f t="shared" si="7"/>
        <v>196515398</v>
      </c>
      <c r="N50" s="52">
        <f t="shared" si="7"/>
        <v>-7618967</v>
      </c>
      <c r="O50" s="52">
        <f t="shared" si="7"/>
        <v>65505132</v>
      </c>
      <c r="P50" s="52">
        <f t="shared" si="7"/>
        <v>-221672846</v>
      </c>
      <c r="Q50" s="52">
        <f t="shared" si="7"/>
        <v>-221672846</v>
      </c>
      <c r="R50" s="52">
        <f t="shared" si="7"/>
        <v>-377840560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254179987</v>
      </c>
      <c r="X50" s="52">
        <f t="shared" si="7"/>
        <v>241967100</v>
      </c>
      <c r="Y50" s="52">
        <f t="shared" si="7"/>
        <v>12212887</v>
      </c>
      <c r="Z50" s="53">
        <f>+IF(X50&lt;&gt;0,+(Y50/X50)*100,0)</f>
        <v>5.0473337077644027</v>
      </c>
      <c r="AA50" s="54">
        <f>SUM(AA47:AA49)</f>
        <v>241967100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-125617120</v>
      </c>
      <c r="D6" s="18"/>
      <c r="E6" s="19"/>
      <c r="F6" s="20"/>
      <c r="G6" s="20">
        <v>7183385</v>
      </c>
      <c r="H6" s="20">
        <v>-36692540</v>
      </c>
      <c r="I6" s="20">
        <v>-25645573</v>
      </c>
      <c r="J6" s="20">
        <v>-55154728</v>
      </c>
      <c r="K6" s="20">
        <v>-11275778</v>
      </c>
      <c r="L6" s="20">
        <v>-11996271</v>
      </c>
      <c r="M6" s="20">
        <v>-9425255</v>
      </c>
      <c r="N6" s="20">
        <v>-32697304</v>
      </c>
      <c r="O6" s="20">
        <v>-9373301</v>
      </c>
      <c r="P6" s="20">
        <v>-12056622</v>
      </c>
      <c r="Q6" s="20">
        <v>-10319384</v>
      </c>
      <c r="R6" s="20">
        <v>-31749307</v>
      </c>
      <c r="S6" s="20">
        <v>-12570305</v>
      </c>
      <c r="T6" s="20">
        <v>-10684271</v>
      </c>
      <c r="U6" s="20">
        <v>-10905675</v>
      </c>
      <c r="V6" s="20">
        <v>-34160251</v>
      </c>
      <c r="W6" s="20">
        <v>-153761590</v>
      </c>
      <c r="X6" s="20"/>
      <c r="Y6" s="20">
        <v>-153761590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242354653</v>
      </c>
      <c r="D7" s="18"/>
      <c r="E7" s="19"/>
      <c r="F7" s="20"/>
      <c r="G7" s="20">
        <v>22396290</v>
      </c>
      <c r="H7" s="20">
        <v>27138644</v>
      </c>
      <c r="I7" s="20">
        <v>27178754</v>
      </c>
      <c r="J7" s="20">
        <v>76713688</v>
      </c>
      <c r="K7" s="20">
        <v>22937656</v>
      </c>
      <c r="L7" s="20">
        <v>22440575</v>
      </c>
      <c r="M7" s="20">
        <v>21525564</v>
      </c>
      <c r="N7" s="20">
        <v>66903795</v>
      </c>
      <c r="O7" s="20">
        <v>21273150</v>
      </c>
      <c r="P7" s="20">
        <v>22521239</v>
      </c>
      <c r="Q7" s="20">
        <v>22950213</v>
      </c>
      <c r="R7" s="20">
        <v>66744602</v>
      </c>
      <c r="S7" s="20">
        <v>23855355</v>
      </c>
      <c r="T7" s="20">
        <v>22309257</v>
      </c>
      <c r="U7" s="20">
        <v>20914120</v>
      </c>
      <c r="V7" s="20">
        <v>67078732</v>
      </c>
      <c r="W7" s="20">
        <v>277440817</v>
      </c>
      <c r="X7" s="20"/>
      <c r="Y7" s="20">
        <v>277440817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-46478</v>
      </c>
      <c r="D8" s="18"/>
      <c r="E8" s="19"/>
      <c r="F8" s="20"/>
      <c r="G8" s="20"/>
      <c r="H8" s="20"/>
      <c r="I8" s="20"/>
      <c r="J8" s="20"/>
      <c r="K8" s="20"/>
      <c r="L8" s="20">
        <v>556</v>
      </c>
      <c r="M8" s="20"/>
      <c r="N8" s="20">
        <v>556</v>
      </c>
      <c r="O8" s="20">
        <v>-10184</v>
      </c>
      <c r="P8" s="20"/>
      <c r="Q8" s="20"/>
      <c r="R8" s="20">
        <v>-10184</v>
      </c>
      <c r="S8" s="20"/>
      <c r="T8" s="20"/>
      <c r="U8" s="20"/>
      <c r="V8" s="20"/>
      <c r="W8" s="20">
        <v>-9628</v>
      </c>
      <c r="X8" s="20"/>
      <c r="Y8" s="20">
        <v>-9628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-1966647</v>
      </c>
      <c r="D10" s="18"/>
      <c r="E10" s="19"/>
      <c r="F10" s="20"/>
      <c r="G10" s="20">
        <v>-55370</v>
      </c>
      <c r="H10" s="20">
        <v>-105416</v>
      </c>
      <c r="I10" s="20">
        <v>-149279</v>
      </c>
      <c r="J10" s="20">
        <v>-310065</v>
      </c>
      <c r="K10" s="20">
        <v>-1102699</v>
      </c>
      <c r="L10" s="20">
        <v>-227074</v>
      </c>
      <c r="M10" s="20">
        <v>-452171</v>
      </c>
      <c r="N10" s="20">
        <v>-1781944</v>
      </c>
      <c r="O10" s="20">
        <v>-374928</v>
      </c>
      <c r="P10" s="20">
        <v>-409316</v>
      </c>
      <c r="Q10" s="20">
        <v>-428748</v>
      </c>
      <c r="R10" s="20">
        <v>-1212992</v>
      </c>
      <c r="S10" s="20">
        <v>-228385</v>
      </c>
      <c r="T10" s="20">
        <v>-236883</v>
      </c>
      <c r="U10" s="20">
        <v>-141976</v>
      </c>
      <c r="V10" s="20">
        <v>-607244</v>
      </c>
      <c r="W10" s="20">
        <v>-3912245</v>
      </c>
      <c r="X10" s="20"/>
      <c r="Y10" s="20">
        <v>-3912245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114724408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29524305</v>
      </c>
      <c r="H13" s="31">
        <f t="shared" si="0"/>
        <v>-9659312</v>
      </c>
      <c r="I13" s="31">
        <f t="shared" si="0"/>
        <v>1383902</v>
      </c>
      <c r="J13" s="31">
        <f t="shared" si="0"/>
        <v>21248895</v>
      </c>
      <c r="K13" s="31">
        <f t="shared" si="0"/>
        <v>10559179</v>
      </c>
      <c r="L13" s="31">
        <f t="shared" si="0"/>
        <v>10217786</v>
      </c>
      <c r="M13" s="31">
        <f t="shared" si="0"/>
        <v>11648138</v>
      </c>
      <c r="N13" s="31">
        <f t="shared" si="0"/>
        <v>32425103</v>
      </c>
      <c r="O13" s="31">
        <f t="shared" si="0"/>
        <v>11514737</v>
      </c>
      <c r="P13" s="31">
        <f t="shared" si="0"/>
        <v>10055301</v>
      </c>
      <c r="Q13" s="31">
        <f t="shared" si="0"/>
        <v>12202081</v>
      </c>
      <c r="R13" s="31">
        <f t="shared" si="0"/>
        <v>33772119</v>
      </c>
      <c r="S13" s="31">
        <f t="shared" si="0"/>
        <v>11056665</v>
      </c>
      <c r="T13" s="31">
        <f t="shared" si="0"/>
        <v>11388103</v>
      </c>
      <c r="U13" s="31">
        <f t="shared" si="0"/>
        <v>9866469</v>
      </c>
      <c r="V13" s="31">
        <f t="shared" si="0"/>
        <v>32311237</v>
      </c>
      <c r="W13" s="31">
        <f t="shared" si="0"/>
        <v>119757354</v>
      </c>
      <c r="X13" s="31">
        <f t="shared" si="0"/>
        <v>0</v>
      </c>
      <c r="Y13" s="31">
        <f t="shared" si="0"/>
        <v>119757354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123463100</v>
      </c>
      <c r="F17" s="20">
        <v>126745400</v>
      </c>
      <c r="G17" s="24">
        <v>-1339433</v>
      </c>
      <c r="H17" s="24">
        <v>5775059</v>
      </c>
      <c r="I17" s="24">
        <v>-2678867</v>
      </c>
      <c r="J17" s="20">
        <v>1756759</v>
      </c>
      <c r="K17" s="24">
        <v>734403</v>
      </c>
      <c r="L17" s="24">
        <v>108258</v>
      </c>
      <c r="M17" s="20">
        <v>-3848878</v>
      </c>
      <c r="N17" s="24">
        <v>-3006217</v>
      </c>
      <c r="O17" s="24"/>
      <c r="P17" s="24">
        <v>34439</v>
      </c>
      <c r="Q17" s="20">
        <v>-766681</v>
      </c>
      <c r="R17" s="24">
        <v>-732242</v>
      </c>
      <c r="S17" s="24">
        <v>-3694320</v>
      </c>
      <c r="T17" s="20">
        <v>415755</v>
      </c>
      <c r="U17" s="24">
        <v>-1036896</v>
      </c>
      <c r="V17" s="24">
        <v>-4315461</v>
      </c>
      <c r="W17" s="24">
        <v>-6297161</v>
      </c>
      <c r="X17" s="20">
        <v>126745400</v>
      </c>
      <c r="Y17" s="24">
        <v>-133042561</v>
      </c>
      <c r="Z17" s="25">
        <v>-104.96835467007087</v>
      </c>
      <c r="AA17" s="26">
        <v>126745400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123463100</v>
      </c>
      <c r="F25" s="36">
        <f t="shared" si="1"/>
        <v>126745400</v>
      </c>
      <c r="G25" s="36">
        <f t="shared" si="1"/>
        <v>-1339433</v>
      </c>
      <c r="H25" s="36">
        <f t="shared" si="1"/>
        <v>5775059</v>
      </c>
      <c r="I25" s="36">
        <f t="shared" si="1"/>
        <v>-2678867</v>
      </c>
      <c r="J25" s="36">
        <f t="shared" si="1"/>
        <v>1756759</v>
      </c>
      <c r="K25" s="36">
        <f t="shared" si="1"/>
        <v>734403</v>
      </c>
      <c r="L25" s="36">
        <f t="shared" si="1"/>
        <v>108258</v>
      </c>
      <c r="M25" s="36">
        <f t="shared" si="1"/>
        <v>-3848878</v>
      </c>
      <c r="N25" s="36">
        <f t="shared" si="1"/>
        <v>-3006217</v>
      </c>
      <c r="O25" s="36">
        <f t="shared" si="1"/>
        <v>0</v>
      </c>
      <c r="P25" s="36">
        <f t="shared" si="1"/>
        <v>34439</v>
      </c>
      <c r="Q25" s="36">
        <f t="shared" si="1"/>
        <v>-766681</v>
      </c>
      <c r="R25" s="36">
        <f t="shared" si="1"/>
        <v>-732242</v>
      </c>
      <c r="S25" s="36">
        <f t="shared" si="1"/>
        <v>-3694320</v>
      </c>
      <c r="T25" s="36">
        <f t="shared" si="1"/>
        <v>415755</v>
      </c>
      <c r="U25" s="36">
        <f t="shared" si="1"/>
        <v>-1036896</v>
      </c>
      <c r="V25" s="36">
        <f t="shared" si="1"/>
        <v>-4315461</v>
      </c>
      <c r="W25" s="36">
        <f t="shared" si="1"/>
        <v>-6297161</v>
      </c>
      <c r="X25" s="36">
        <f t="shared" si="1"/>
        <v>126745400</v>
      </c>
      <c r="Y25" s="36">
        <f t="shared" si="1"/>
        <v>-133042561</v>
      </c>
      <c r="Z25" s="37">
        <f>+IF(X25&lt;&gt;0,+(Y25/X25)*100,0)</f>
        <v>-104.96835467007087</v>
      </c>
      <c r="AA25" s="38">
        <f>SUM(AA15:AA24)</f>
        <v>126745400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114724408</v>
      </c>
      <c r="D26" s="29">
        <f>+D13+D25</f>
        <v>0</v>
      </c>
      <c r="E26" s="30">
        <f t="shared" si="2"/>
        <v>123463100</v>
      </c>
      <c r="F26" s="31">
        <f t="shared" si="2"/>
        <v>126745400</v>
      </c>
      <c r="G26" s="31">
        <f t="shared" si="2"/>
        <v>28184872</v>
      </c>
      <c r="H26" s="31">
        <f t="shared" si="2"/>
        <v>-3884253</v>
      </c>
      <c r="I26" s="31">
        <f t="shared" si="2"/>
        <v>-1294965</v>
      </c>
      <c r="J26" s="31">
        <f t="shared" si="2"/>
        <v>23005654</v>
      </c>
      <c r="K26" s="31">
        <f t="shared" si="2"/>
        <v>11293582</v>
      </c>
      <c r="L26" s="31">
        <f t="shared" si="2"/>
        <v>10326044</v>
      </c>
      <c r="M26" s="31">
        <f t="shared" si="2"/>
        <v>7799260</v>
      </c>
      <c r="N26" s="31">
        <f t="shared" si="2"/>
        <v>29418886</v>
      </c>
      <c r="O26" s="31">
        <f t="shared" si="2"/>
        <v>11514737</v>
      </c>
      <c r="P26" s="31">
        <f t="shared" si="2"/>
        <v>10089740</v>
      </c>
      <c r="Q26" s="31">
        <f t="shared" si="2"/>
        <v>11435400</v>
      </c>
      <c r="R26" s="31">
        <f t="shared" si="2"/>
        <v>33039877</v>
      </c>
      <c r="S26" s="31">
        <f t="shared" si="2"/>
        <v>7362345</v>
      </c>
      <c r="T26" s="31">
        <f t="shared" si="2"/>
        <v>11803858</v>
      </c>
      <c r="U26" s="31">
        <f t="shared" si="2"/>
        <v>8829573</v>
      </c>
      <c r="V26" s="31">
        <f t="shared" si="2"/>
        <v>27995776</v>
      </c>
      <c r="W26" s="31">
        <f t="shared" si="2"/>
        <v>113460193</v>
      </c>
      <c r="X26" s="31">
        <f t="shared" si="2"/>
        <v>126745400</v>
      </c>
      <c r="Y26" s="31">
        <f t="shared" si="2"/>
        <v>-13285207</v>
      </c>
      <c r="Z26" s="32">
        <f>+IF(X26&lt;&gt;0,+(Y26/X26)*100,0)</f>
        <v>-10.481806045820992</v>
      </c>
      <c r="AA26" s="33">
        <f>+AA13+AA25</f>
        <v>126745400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14483730</v>
      </c>
      <c r="D32" s="18"/>
      <c r="E32" s="19"/>
      <c r="F32" s="20"/>
      <c r="G32" s="20">
        <v>1101527</v>
      </c>
      <c r="H32" s="20">
        <v>1278315</v>
      </c>
      <c r="I32" s="20">
        <v>1435471</v>
      </c>
      <c r="J32" s="20">
        <v>3815313</v>
      </c>
      <c r="K32" s="20">
        <v>1294463</v>
      </c>
      <c r="L32" s="20">
        <v>2599148</v>
      </c>
      <c r="M32" s="20">
        <v>1005068</v>
      </c>
      <c r="N32" s="20">
        <v>4898679</v>
      </c>
      <c r="O32" s="20">
        <v>1324251</v>
      </c>
      <c r="P32" s="20">
        <v>1313646</v>
      </c>
      <c r="Q32" s="20">
        <v>1800894</v>
      </c>
      <c r="R32" s="20">
        <v>4438791</v>
      </c>
      <c r="S32" s="20">
        <v>667245</v>
      </c>
      <c r="T32" s="20">
        <v>1587497</v>
      </c>
      <c r="U32" s="20">
        <v>489270</v>
      </c>
      <c r="V32" s="20">
        <v>2744012</v>
      </c>
      <c r="W32" s="20">
        <v>15896795</v>
      </c>
      <c r="X32" s="20"/>
      <c r="Y32" s="20">
        <v>15896795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-500020</v>
      </c>
      <c r="V33" s="20">
        <v>-500020</v>
      </c>
      <c r="W33" s="20">
        <v>-500020</v>
      </c>
      <c r="X33" s="20"/>
      <c r="Y33" s="20">
        <v>-500020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560</v>
      </c>
      <c r="D35" s="18"/>
      <c r="E35" s="19"/>
      <c r="F35" s="20"/>
      <c r="G35" s="20"/>
      <c r="H35" s="20"/>
      <c r="I35" s="20">
        <v>-555</v>
      </c>
      <c r="J35" s="20">
        <v>-555</v>
      </c>
      <c r="K35" s="20"/>
      <c r="L35" s="20">
        <v>123</v>
      </c>
      <c r="M35" s="20">
        <v>-3007</v>
      </c>
      <c r="N35" s="20">
        <v>-2884</v>
      </c>
      <c r="O35" s="20">
        <v>803</v>
      </c>
      <c r="P35" s="20">
        <v>174</v>
      </c>
      <c r="Q35" s="20">
        <v>195</v>
      </c>
      <c r="R35" s="20">
        <v>1172</v>
      </c>
      <c r="S35" s="20">
        <v>565</v>
      </c>
      <c r="T35" s="20"/>
      <c r="U35" s="20"/>
      <c r="V35" s="20">
        <v>565</v>
      </c>
      <c r="W35" s="20">
        <v>-1702</v>
      </c>
      <c r="X35" s="20"/>
      <c r="Y35" s="20">
        <v>-1702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14484290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1101527</v>
      </c>
      <c r="H37" s="31">
        <f t="shared" si="3"/>
        <v>1278315</v>
      </c>
      <c r="I37" s="31">
        <f t="shared" si="3"/>
        <v>1434916</v>
      </c>
      <c r="J37" s="31">
        <f t="shared" si="3"/>
        <v>3814758</v>
      </c>
      <c r="K37" s="31">
        <f t="shared" si="3"/>
        <v>1294463</v>
      </c>
      <c r="L37" s="31">
        <f t="shared" si="3"/>
        <v>2599271</v>
      </c>
      <c r="M37" s="31">
        <f t="shared" si="3"/>
        <v>1002061</v>
      </c>
      <c r="N37" s="31">
        <f t="shared" si="3"/>
        <v>4895795</v>
      </c>
      <c r="O37" s="31">
        <f t="shared" si="3"/>
        <v>1325054</v>
      </c>
      <c r="P37" s="31">
        <f t="shared" si="3"/>
        <v>1313820</v>
      </c>
      <c r="Q37" s="31">
        <f t="shared" si="3"/>
        <v>1801089</v>
      </c>
      <c r="R37" s="31">
        <f t="shared" si="3"/>
        <v>4439963</v>
      </c>
      <c r="S37" s="31">
        <f t="shared" si="3"/>
        <v>667810</v>
      </c>
      <c r="T37" s="31">
        <f t="shared" si="3"/>
        <v>1587497</v>
      </c>
      <c r="U37" s="31">
        <f t="shared" si="3"/>
        <v>-10750</v>
      </c>
      <c r="V37" s="31">
        <f t="shared" si="3"/>
        <v>2244557</v>
      </c>
      <c r="W37" s="31">
        <f t="shared" si="3"/>
        <v>15395073</v>
      </c>
      <c r="X37" s="31">
        <f t="shared" si="3"/>
        <v>0</v>
      </c>
      <c r="Y37" s="31">
        <f t="shared" si="3"/>
        <v>15395073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14484290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1101527</v>
      </c>
      <c r="H44" s="31">
        <f t="shared" si="5"/>
        <v>1278315</v>
      </c>
      <c r="I44" s="31">
        <f t="shared" si="5"/>
        <v>1434916</v>
      </c>
      <c r="J44" s="31">
        <f t="shared" si="5"/>
        <v>3814758</v>
      </c>
      <c r="K44" s="31">
        <f t="shared" si="5"/>
        <v>1294463</v>
      </c>
      <c r="L44" s="31">
        <f t="shared" si="5"/>
        <v>2599271</v>
      </c>
      <c r="M44" s="31">
        <f t="shared" si="5"/>
        <v>1002061</v>
      </c>
      <c r="N44" s="31">
        <f t="shared" si="5"/>
        <v>4895795</v>
      </c>
      <c r="O44" s="31">
        <f t="shared" si="5"/>
        <v>1325054</v>
      </c>
      <c r="P44" s="31">
        <f t="shared" si="5"/>
        <v>1313820</v>
      </c>
      <c r="Q44" s="31">
        <f t="shared" si="5"/>
        <v>1801089</v>
      </c>
      <c r="R44" s="31">
        <f t="shared" si="5"/>
        <v>4439963</v>
      </c>
      <c r="S44" s="31">
        <f t="shared" si="5"/>
        <v>667810</v>
      </c>
      <c r="T44" s="31">
        <f t="shared" si="5"/>
        <v>1587497</v>
      </c>
      <c r="U44" s="31">
        <f t="shared" si="5"/>
        <v>-10750</v>
      </c>
      <c r="V44" s="31">
        <f t="shared" si="5"/>
        <v>2244557</v>
      </c>
      <c r="W44" s="31">
        <f t="shared" si="5"/>
        <v>15395073</v>
      </c>
      <c r="X44" s="31">
        <f t="shared" si="5"/>
        <v>0</v>
      </c>
      <c r="Y44" s="31">
        <f t="shared" si="5"/>
        <v>15395073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100240118</v>
      </c>
      <c r="D45" s="42">
        <f t="shared" si="6"/>
        <v>0</v>
      </c>
      <c r="E45" s="43">
        <f t="shared" si="6"/>
        <v>123463100</v>
      </c>
      <c r="F45" s="44">
        <f t="shared" si="6"/>
        <v>126745400</v>
      </c>
      <c r="G45" s="44">
        <f t="shared" si="6"/>
        <v>27083345</v>
      </c>
      <c r="H45" s="44">
        <f t="shared" si="6"/>
        <v>-5162568</v>
      </c>
      <c r="I45" s="44">
        <f t="shared" si="6"/>
        <v>-2729881</v>
      </c>
      <c r="J45" s="44">
        <f t="shared" si="6"/>
        <v>19190896</v>
      </c>
      <c r="K45" s="44">
        <f t="shared" si="6"/>
        <v>9999119</v>
      </c>
      <c r="L45" s="44">
        <f t="shared" si="6"/>
        <v>7726773</v>
      </c>
      <c r="M45" s="44">
        <f t="shared" si="6"/>
        <v>6797199</v>
      </c>
      <c r="N45" s="44">
        <f t="shared" si="6"/>
        <v>24523091</v>
      </c>
      <c r="O45" s="44">
        <f t="shared" si="6"/>
        <v>10189683</v>
      </c>
      <c r="P45" s="44">
        <f t="shared" si="6"/>
        <v>8775920</v>
      </c>
      <c r="Q45" s="44">
        <f t="shared" si="6"/>
        <v>9634311</v>
      </c>
      <c r="R45" s="44">
        <f t="shared" si="6"/>
        <v>28599914</v>
      </c>
      <c r="S45" s="44">
        <f t="shared" si="6"/>
        <v>6694535</v>
      </c>
      <c r="T45" s="44">
        <f t="shared" si="6"/>
        <v>10216361</v>
      </c>
      <c r="U45" s="44">
        <f t="shared" si="6"/>
        <v>8840323</v>
      </c>
      <c r="V45" s="44">
        <f t="shared" si="6"/>
        <v>25751219</v>
      </c>
      <c r="W45" s="44">
        <f t="shared" si="6"/>
        <v>98065120</v>
      </c>
      <c r="X45" s="44">
        <f t="shared" si="6"/>
        <v>126745400</v>
      </c>
      <c r="Y45" s="44">
        <f t="shared" si="6"/>
        <v>-28680280</v>
      </c>
      <c r="Z45" s="45">
        <f>+IF(X45&lt;&gt;0,+(Y45/X45)*100,0)</f>
        <v>-22.628261065095852</v>
      </c>
      <c r="AA45" s="46">
        <f>+AA26-AA44</f>
        <v>126745400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-1088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-1088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-394252984</v>
      </c>
      <c r="D6" s="18">
        <v>-694820809</v>
      </c>
      <c r="E6" s="19">
        <v>386434078</v>
      </c>
      <c r="F6" s="20">
        <v>-144391217</v>
      </c>
      <c r="G6" s="20">
        <v>-453244994</v>
      </c>
      <c r="H6" s="20">
        <v>-4963078</v>
      </c>
      <c r="I6" s="20">
        <v>-61373818</v>
      </c>
      <c r="J6" s="20">
        <v>-519581890</v>
      </c>
      <c r="K6" s="20">
        <v>-2552447</v>
      </c>
      <c r="L6" s="20">
        <v>-19366590</v>
      </c>
      <c r="M6" s="20">
        <v>-18433439</v>
      </c>
      <c r="N6" s="20">
        <v>-40352476</v>
      </c>
      <c r="O6" s="20">
        <v>-20680291</v>
      </c>
      <c r="P6" s="20">
        <v>-7817084</v>
      </c>
      <c r="Q6" s="20">
        <v>-35768414</v>
      </c>
      <c r="R6" s="20">
        <v>-64265789</v>
      </c>
      <c r="S6" s="20">
        <v>-21968932</v>
      </c>
      <c r="T6" s="20">
        <v>-23227407</v>
      </c>
      <c r="U6" s="20">
        <v>-25424317</v>
      </c>
      <c r="V6" s="20">
        <v>-70620656</v>
      </c>
      <c r="W6" s="20">
        <v>-694820811</v>
      </c>
      <c r="X6" s="20">
        <v>-144391217</v>
      </c>
      <c r="Y6" s="20">
        <v>-550429594</v>
      </c>
      <c r="Z6" s="21">
        <v>381.20711594251611</v>
      </c>
      <c r="AA6" s="22">
        <v>-144391217</v>
      </c>
    </row>
    <row r="7" spans="1:27" x14ac:dyDescent="0.25">
      <c r="A7" s="23" t="s">
        <v>35</v>
      </c>
      <c r="B7" s="17" t="s">
        <v>32</v>
      </c>
      <c r="C7" s="18">
        <v>234147330</v>
      </c>
      <c r="D7" s="18">
        <v>456763462</v>
      </c>
      <c r="E7" s="19">
        <v>64252804</v>
      </c>
      <c r="F7" s="20">
        <v>248045427</v>
      </c>
      <c r="G7" s="20">
        <v>255143252</v>
      </c>
      <c r="H7" s="20">
        <v>26024666</v>
      </c>
      <c r="I7" s="20">
        <v>19505087</v>
      </c>
      <c r="J7" s="20">
        <v>300673005</v>
      </c>
      <c r="K7" s="20">
        <v>17198657</v>
      </c>
      <c r="L7" s="20">
        <v>18270999</v>
      </c>
      <c r="M7" s="20">
        <v>32527656</v>
      </c>
      <c r="N7" s="20">
        <v>67997312</v>
      </c>
      <c r="O7" s="20">
        <v>14621078</v>
      </c>
      <c r="P7" s="20">
        <v>31838540</v>
      </c>
      <c r="Q7" s="20">
        <v>10519200</v>
      </c>
      <c r="R7" s="20">
        <v>56978818</v>
      </c>
      <c r="S7" s="20">
        <v>12448495</v>
      </c>
      <c r="T7" s="20">
        <v>12597389</v>
      </c>
      <c r="U7" s="20">
        <v>18757154</v>
      </c>
      <c r="V7" s="20">
        <v>43803038</v>
      </c>
      <c r="W7" s="20">
        <v>469452173</v>
      </c>
      <c r="X7" s="20">
        <v>248045427</v>
      </c>
      <c r="Y7" s="20">
        <v>221406746</v>
      </c>
      <c r="Z7" s="21">
        <v>89.260563549917819</v>
      </c>
      <c r="AA7" s="22">
        <v>248045427</v>
      </c>
    </row>
    <row r="8" spans="1:27" x14ac:dyDescent="0.25">
      <c r="A8" s="23" t="s">
        <v>36</v>
      </c>
      <c r="B8" s="17" t="s">
        <v>32</v>
      </c>
      <c r="C8" s="18">
        <v>-3176104</v>
      </c>
      <c r="D8" s="18">
        <v>-1230256</v>
      </c>
      <c r="E8" s="19">
        <v>2087713</v>
      </c>
      <c r="F8" s="20">
        <v>413438</v>
      </c>
      <c r="G8" s="20">
        <v>170346</v>
      </c>
      <c r="H8" s="20">
        <v>-3008410</v>
      </c>
      <c r="I8" s="20">
        <v>166633</v>
      </c>
      <c r="J8" s="20">
        <v>-2671431</v>
      </c>
      <c r="K8" s="20">
        <v>166633</v>
      </c>
      <c r="L8" s="20">
        <v>165041</v>
      </c>
      <c r="M8" s="20">
        <v>163450</v>
      </c>
      <c r="N8" s="20">
        <v>495124</v>
      </c>
      <c r="O8" s="20">
        <v>159206</v>
      </c>
      <c r="P8" s="20">
        <v>162919</v>
      </c>
      <c r="Q8" s="20">
        <v>162152</v>
      </c>
      <c r="R8" s="20">
        <v>484277</v>
      </c>
      <c r="S8" s="20">
        <v>161621</v>
      </c>
      <c r="T8" s="20">
        <v>150880</v>
      </c>
      <c r="U8" s="20">
        <v>149273</v>
      </c>
      <c r="V8" s="20">
        <v>461774</v>
      </c>
      <c r="W8" s="20">
        <v>-1230256</v>
      </c>
      <c r="X8" s="20">
        <v>413438</v>
      </c>
      <c r="Y8" s="20">
        <v>-1643694</v>
      </c>
      <c r="Z8" s="21">
        <v>-397.56722894363844</v>
      </c>
      <c r="AA8" s="22">
        <v>413438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-6306466</v>
      </c>
      <c r="D10" s="18">
        <v>-7784982</v>
      </c>
      <c r="E10" s="19">
        <v>-4848537</v>
      </c>
      <c r="F10" s="20">
        <v>-8619346</v>
      </c>
      <c r="G10" s="20">
        <v>-7355336</v>
      </c>
      <c r="H10" s="20">
        <v>835124</v>
      </c>
      <c r="I10" s="20">
        <v>-53014</v>
      </c>
      <c r="J10" s="20">
        <v>-6573226</v>
      </c>
      <c r="K10" s="20">
        <v>-206681</v>
      </c>
      <c r="L10" s="20">
        <v>-71328</v>
      </c>
      <c r="M10" s="20">
        <v>-187453</v>
      </c>
      <c r="N10" s="20">
        <v>-465462</v>
      </c>
      <c r="O10" s="20">
        <v>-120140</v>
      </c>
      <c r="P10" s="20">
        <v>-100484</v>
      </c>
      <c r="Q10" s="20">
        <v>-87302</v>
      </c>
      <c r="R10" s="20">
        <v>-307926</v>
      </c>
      <c r="S10" s="20">
        <v>-230515</v>
      </c>
      <c r="T10" s="20">
        <v>-141366</v>
      </c>
      <c r="U10" s="20">
        <v>-66486</v>
      </c>
      <c r="V10" s="20">
        <v>-438367</v>
      </c>
      <c r="W10" s="20">
        <v>-7784981</v>
      </c>
      <c r="X10" s="20">
        <v>-8619346</v>
      </c>
      <c r="Y10" s="20">
        <v>834365</v>
      </c>
      <c r="Z10" s="21">
        <v>-9.6801427857751623</v>
      </c>
      <c r="AA10" s="22">
        <v>-8619346</v>
      </c>
    </row>
    <row r="11" spans="1:27" x14ac:dyDescent="0.25">
      <c r="A11" s="23" t="s">
        <v>39</v>
      </c>
      <c r="B11" s="17" t="s">
        <v>32</v>
      </c>
      <c r="C11" s="18">
        <v>82265522</v>
      </c>
      <c r="D11" s="18">
        <v>119944365</v>
      </c>
      <c r="E11" s="19"/>
      <c r="F11" s="20">
        <v>82265522</v>
      </c>
      <c r="G11" s="24">
        <v>78823406</v>
      </c>
      <c r="H11" s="24">
        <v>7922119</v>
      </c>
      <c r="I11" s="24">
        <v>3905549</v>
      </c>
      <c r="J11" s="20">
        <v>90651074</v>
      </c>
      <c r="K11" s="24">
        <v>2252730</v>
      </c>
      <c r="L11" s="24">
        <v>2521181</v>
      </c>
      <c r="M11" s="20">
        <v>2404019</v>
      </c>
      <c r="N11" s="24">
        <v>7177930</v>
      </c>
      <c r="O11" s="24">
        <v>2740970</v>
      </c>
      <c r="P11" s="24">
        <v>3288771</v>
      </c>
      <c r="Q11" s="20">
        <v>2349270</v>
      </c>
      <c r="R11" s="24">
        <v>8379011</v>
      </c>
      <c r="S11" s="24">
        <v>2863948</v>
      </c>
      <c r="T11" s="20">
        <v>3029663</v>
      </c>
      <c r="U11" s="24">
        <v>3554978</v>
      </c>
      <c r="V11" s="24">
        <v>9448589</v>
      </c>
      <c r="W11" s="24">
        <v>115656604</v>
      </c>
      <c r="X11" s="20">
        <v>82265522</v>
      </c>
      <c r="Y11" s="24">
        <v>33391082</v>
      </c>
      <c r="Z11" s="25">
        <v>40.589400259321273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-87322702</v>
      </c>
      <c r="D13" s="29">
        <f>SUM(D6:D12)</f>
        <v>-127128220</v>
      </c>
      <c r="E13" s="30">
        <f t="shared" si="0"/>
        <v>447926058</v>
      </c>
      <c r="F13" s="31">
        <f t="shared" si="0"/>
        <v>177713824</v>
      </c>
      <c r="G13" s="31">
        <f t="shared" si="0"/>
        <v>-126463326</v>
      </c>
      <c r="H13" s="31">
        <f t="shared" si="0"/>
        <v>26810421</v>
      </c>
      <c r="I13" s="31">
        <f t="shared" si="0"/>
        <v>-37849563</v>
      </c>
      <c r="J13" s="31">
        <f t="shared" si="0"/>
        <v>-137502468</v>
      </c>
      <c r="K13" s="31">
        <f t="shared" si="0"/>
        <v>16858892</v>
      </c>
      <c r="L13" s="31">
        <f t="shared" si="0"/>
        <v>1519303</v>
      </c>
      <c r="M13" s="31">
        <f t="shared" si="0"/>
        <v>16474233</v>
      </c>
      <c r="N13" s="31">
        <f t="shared" si="0"/>
        <v>34852428</v>
      </c>
      <c r="O13" s="31">
        <f t="shared" si="0"/>
        <v>-3279177</v>
      </c>
      <c r="P13" s="31">
        <f t="shared" si="0"/>
        <v>27372662</v>
      </c>
      <c r="Q13" s="31">
        <f t="shared" si="0"/>
        <v>-22825094</v>
      </c>
      <c r="R13" s="31">
        <f t="shared" si="0"/>
        <v>1268391</v>
      </c>
      <c r="S13" s="31">
        <f t="shared" si="0"/>
        <v>-6725383</v>
      </c>
      <c r="T13" s="31">
        <f t="shared" si="0"/>
        <v>-7590841</v>
      </c>
      <c r="U13" s="31">
        <f t="shared" si="0"/>
        <v>-3029398</v>
      </c>
      <c r="V13" s="31">
        <f t="shared" si="0"/>
        <v>-17345622</v>
      </c>
      <c r="W13" s="31">
        <f t="shared" si="0"/>
        <v>-118727271</v>
      </c>
      <c r="X13" s="31">
        <f t="shared" si="0"/>
        <v>177713824</v>
      </c>
      <c r="Y13" s="31">
        <f t="shared" si="0"/>
        <v>-296441095</v>
      </c>
      <c r="Z13" s="32">
        <f>+IF(X13&lt;&gt;0,+(Y13/X13)*100,0)</f>
        <v>-166.80812349184495</v>
      </c>
      <c r="AA13" s="33">
        <f>SUM(AA6:AA12)</f>
        <v>177713824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30182785</v>
      </c>
      <c r="D17" s="18">
        <v>37784790</v>
      </c>
      <c r="E17" s="19">
        <v>12761178</v>
      </c>
      <c r="F17" s="20">
        <v>39725408</v>
      </c>
      <c r="G17" s="24">
        <v>21467005</v>
      </c>
      <c r="H17" s="24">
        <v>8715780</v>
      </c>
      <c r="I17" s="24"/>
      <c r="J17" s="20">
        <v>30182785</v>
      </c>
      <c r="K17" s="24">
        <v>-687145</v>
      </c>
      <c r="L17" s="24">
        <v>191337</v>
      </c>
      <c r="M17" s="20"/>
      <c r="N17" s="24">
        <v>-495808</v>
      </c>
      <c r="O17" s="24">
        <v>-687145</v>
      </c>
      <c r="P17" s="24">
        <v>2419293</v>
      </c>
      <c r="Q17" s="20">
        <v>-2052701</v>
      </c>
      <c r="R17" s="24">
        <v>-320553</v>
      </c>
      <c r="S17" s="24">
        <v>165694</v>
      </c>
      <c r="T17" s="20">
        <v>2404834</v>
      </c>
      <c r="U17" s="24">
        <v>3407881</v>
      </c>
      <c r="V17" s="24">
        <v>5978409</v>
      </c>
      <c r="W17" s="24">
        <v>35344833</v>
      </c>
      <c r="X17" s="20">
        <v>39725408</v>
      </c>
      <c r="Y17" s="24">
        <v>-4380575</v>
      </c>
      <c r="Z17" s="25">
        <v>-11.027136587244113</v>
      </c>
      <c r="AA17" s="26">
        <v>39725408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30182785</v>
      </c>
      <c r="D25" s="29">
        <f t="shared" ref="D25:Y25" si="1">SUM(D15:D24)</f>
        <v>37784790</v>
      </c>
      <c r="E25" s="35">
        <f t="shared" si="1"/>
        <v>12761178</v>
      </c>
      <c r="F25" s="36">
        <f t="shared" si="1"/>
        <v>39725408</v>
      </c>
      <c r="G25" s="36">
        <f t="shared" si="1"/>
        <v>21467005</v>
      </c>
      <c r="H25" s="36">
        <f t="shared" si="1"/>
        <v>8715780</v>
      </c>
      <c r="I25" s="36">
        <f t="shared" si="1"/>
        <v>0</v>
      </c>
      <c r="J25" s="36">
        <f t="shared" si="1"/>
        <v>30182785</v>
      </c>
      <c r="K25" s="36">
        <f t="shared" si="1"/>
        <v>-687145</v>
      </c>
      <c r="L25" s="36">
        <f t="shared" si="1"/>
        <v>191337</v>
      </c>
      <c r="M25" s="36">
        <f t="shared" si="1"/>
        <v>0</v>
      </c>
      <c r="N25" s="36">
        <f t="shared" si="1"/>
        <v>-495808</v>
      </c>
      <c r="O25" s="36">
        <f t="shared" si="1"/>
        <v>-687145</v>
      </c>
      <c r="P25" s="36">
        <f t="shared" si="1"/>
        <v>2419293</v>
      </c>
      <c r="Q25" s="36">
        <f t="shared" si="1"/>
        <v>-2052701</v>
      </c>
      <c r="R25" s="36">
        <f t="shared" si="1"/>
        <v>-320553</v>
      </c>
      <c r="S25" s="36">
        <f t="shared" si="1"/>
        <v>165694</v>
      </c>
      <c r="T25" s="36">
        <f t="shared" si="1"/>
        <v>2404834</v>
      </c>
      <c r="U25" s="36">
        <f t="shared" si="1"/>
        <v>3407881</v>
      </c>
      <c r="V25" s="36">
        <f t="shared" si="1"/>
        <v>5978409</v>
      </c>
      <c r="W25" s="36">
        <f t="shared" si="1"/>
        <v>35344833</v>
      </c>
      <c r="X25" s="36">
        <f t="shared" si="1"/>
        <v>39725408</v>
      </c>
      <c r="Y25" s="36">
        <f t="shared" si="1"/>
        <v>-4380575</v>
      </c>
      <c r="Z25" s="37">
        <f>+IF(X25&lt;&gt;0,+(Y25/X25)*100,0)</f>
        <v>-11.027136587244113</v>
      </c>
      <c r="AA25" s="38">
        <f>SUM(AA15:AA24)</f>
        <v>39725408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-57139917</v>
      </c>
      <c r="D26" s="29">
        <f>+D13+D25</f>
        <v>-89343430</v>
      </c>
      <c r="E26" s="30">
        <f t="shared" si="2"/>
        <v>460687236</v>
      </c>
      <c r="F26" s="31">
        <f t="shared" si="2"/>
        <v>217439232</v>
      </c>
      <c r="G26" s="31">
        <f t="shared" si="2"/>
        <v>-104996321</v>
      </c>
      <c r="H26" s="31">
        <f t="shared" si="2"/>
        <v>35526201</v>
      </c>
      <c r="I26" s="31">
        <f t="shared" si="2"/>
        <v>-37849563</v>
      </c>
      <c r="J26" s="31">
        <f t="shared" si="2"/>
        <v>-107319683</v>
      </c>
      <c r="K26" s="31">
        <f t="shared" si="2"/>
        <v>16171747</v>
      </c>
      <c r="L26" s="31">
        <f t="shared" si="2"/>
        <v>1710640</v>
      </c>
      <c r="M26" s="31">
        <f t="shared" si="2"/>
        <v>16474233</v>
      </c>
      <c r="N26" s="31">
        <f t="shared" si="2"/>
        <v>34356620</v>
      </c>
      <c r="O26" s="31">
        <f t="shared" si="2"/>
        <v>-3966322</v>
      </c>
      <c r="P26" s="31">
        <f t="shared" si="2"/>
        <v>29791955</v>
      </c>
      <c r="Q26" s="31">
        <f t="shared" si="2"/>
        <v>-24877795</v>
      </c>
      <c r="R26" s="31">
        <f t="shared" si="2"/>
        <v>947838</v>
      </c>
      <c r="S26" s="31">
        <f t="shared" si="2"/>
        <v>-6559689</v>
      </c>
      <c r="T26" s="31">
        <f t="shared" si="2"/>
        <v>-5186007</v>
      </c>
      <c r="U26" s="31">
        <f t="shared" si="2"/>
        <v>378483</v>
      </c>
      <c r="V26" s="31">
        <f t="shared" si="2"/>
        <v>-11367213</v>
      </c>
      <c r="W26" s="31">
        <f t="shared" si="2"/>
        <v>-83382438</v>
      </c>
      <c r="X26" s="31">
        <f t="shared" si="2"/>
        <v>217439232</v>
      </c>
      <c r="Y26" s="31">
        <f t="shared" si="2"/>
        <v>-300821670</v>
      </c>
      <c r="Z26" s="32">
        <f>+IF(X26&lt;&gt;0,+(Y26/X26)*100,0)</f>
        <v>-138.34746712129669</v>
      </c>
      <c r="AA26" s="33">
        <f>+AA13+AA25</f>
        <v>217439232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255664799</v>
      </c>
      <c r="D32" s="18">
        <v>199691003</v>
      </c>
      <c r="E32" s="19">
        <v>468430716</v>
      </c>
      <c r="F32" s="20">
        <v>512152048</v>
      </c>
      <c r="G32" s="20">
        <v>170279239</v>
      </c>
      <c r="H32" s="20">
        <v>55831869</v>
      </c>
      <c r="I32" s="20">
        <v>-31431276</v>
      </c>
      <c r="J32" s="20">
        <v>194679832</v>
      </c>
      <c r="K32" s="20">
        <v>-2500983</v>
      </c>
      <c r="L32" s="20">
        <v>322</v>
      </c>
      <c r="M32" s="20">
        <v>1000</v>
      </c>
      <c r="N32" s="20">
        <v>-2499661</v>
      </c>
      <c r="O32" s="20">
        <v>333040</v>
      </c>
      <c r="P32" s="20">
        <v>17420980</v>
      </c>
      <c r="Q32" s="20">
        <v>-17753184</v>
      </c>
      <c r="R32" s="20">
        <v>836</v>
      </c>
      <c r="S32" s="20"/>
      <c r="T32" s="20">
        <v>10283</v>
      </c>
      <c r="U32" s="20">
        <v>1846660</v>
      </c>
      <c r="V32" s="20">
        <v>1856943</v>
      </c>
      <c r="W32" s="20">
        <v>194037950</v>
      </c>
      <c r="X32" s="20">
        <v>512152048</v>
      </c>
      <c r="Y32" s="20">
        <v>-318114098</v>
      </c>
      <c r="Z32" s="21">
        <v>-62.11321408208056</v>
      </c>
      <c r="AA32" s="22">
        <v>512152048</v>
      </c>
    </row>
    <row r="33" spans="1:27" x14ac:dyDescent="0.25">
      <c r="A33" s="23" t="s">
        <v>60</v>
      </c>
      <c r="B33" s="17" t="s">
        <v>32</v>
      </c>
      <c r="C33" s="18">
        <v>324203</v>
      </c>
      <c r="D33" s="18">
        <v>324203</v>
      </c>
      <c r="E33" s="19">
        <v>-6671486</v>
      </c>
      <c r="F33" s="20">
        <v>324203</v>
      </c>
      <c r="G33" s="20">
        <v>2201982</v>
      </c>
      <c r="H33" s="20">
        <v>-1735081</v>
      </c>
      <c r="I33" s="20"/>
      <c r="J33" s="20">
        <v>466901</v>
      </c>
      <c r="K33" s="20"/>
      <c r="L33" s="20">
        <v>-142698</v>
      </c>
      <c r="M33" s="20"/>
      <c r="N33" s="20">
        <v>-142698</v>
      </c>
      <c r="O33" s="20"/>
      <c r="P33" s="20"/>
      <c r="Q33" s="20"/>
      <c r="R33" s="20"/>
      <c r="S33" s="20"/>
      <c r="T33" s="20"/>
      <c r="U33" s="20"/>
      <c r="V33" s="20"/>
      <c r="W33" s="20">
        <v>324203</v>
      </c>
      <c r="X33" s="20">
        <v>324203</v>
      </c>
      <c r="Y33" s="20"/>
      <c r="Z33" s="21"/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>
        <v>208936</v>
      </c>
      <c r="E34" s="19">
        <v>3788448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669344</v>
      </c>
      <c r="D35" s="18">
        <v>-3773316</v>
      </c>
      <c r="E35" s="19">
        <v>31157957</v>
      </c>
      <c r="F35" s="20">
        <v>669344</v>
      </c>
      <c r="G35" s="20">
        <v>703730</v>
      </c>
      <c r="H35" s="20">
        <v>28256</v>
      </c>
      <c r="I35" s="20">
        <v>27230</v>
      </c>
      <c r="J35" s="20">
        <v>759216</v>
      </c>
      <c r="K35" s="20">
        <v>-4612885</v>
      </c>
      <c r="L35" s="20">
        <v>24122</v>
      </c>
      <c r="M35" s="20">
        <v>11394</v>
      </c>
      <c r="N35" s="20">
        <v>-4577369</v>
      </c>
      <c r="O35" s="20">
        <v>32563</v>
      </c>
      <c r="P35" s="20">
        <v>16757</v>
      </c>
      <c r="Q35" s="20"/>
      <c r="R35" s="20">
        <v>49320</v>
      </c>
      <c r="S35" s="20"/>
      <c r="T35" s="20"/>
      <c r="U35" s="20">
        <v>-4482</v>
      </c>
      <c r="V35" s="20">
        <v>-4482</v>
      </c>
      <c r="W35" s="20">
        <v>-3773315</v>
      </c>
      <c r="X35" s="20">
        <v>669344</v>
      </c>
      <c r="Y35" s="20">
        <v>-4442659</v>
      </c>
      <c r="Z35" s="21">
        <v>-663.73329707893106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256658346</v>
      </c>
      <c r="D37" s="29">
        <f t="shared" ref="D37:Y37" si="3">SUM(D29:D36)</f>
        <v>196450826</v>
      </c>
      <c r="E37" s="30">
        <f t="shared" si="3"/>
        <v>496705635</v>
      </c>
      <c r="F37" s="31">
        <f t="shared" si="3"/>
        <v>513145595</v>
      </c>
      <c r="G37" s="31">
        <f t="shared" si="3"/>
        <v>173184951</v>
      </c>
      <c r="H37" s="31">
        <f t="shared" si="3"/>
        <v>54125044</v>
      </c>
      <c r="I37" s="31">
        <f t="shared" si="3"/>
        <v>-31404046</v>
      </c>
      <c r="J37" s="31">
        <f t="shared" si="3"/>
        <v>195905949</v>
      </c>
      <c r="K37" s="31">
        <f t="shared" si="3"/>
        <v>-7113868</v>
      </c>
      <c r="L37" s="31">
        <f t="shared" si="3"/>
        <v>-118254</v>
      </c>
      <c r="M37" s="31">
        <f t="shared" si="3"/>
        <v>12394</v>
      </c>
      <c r="N37" s="31">
        <f t="shared" si="3"/>
        <v>-7219728</v>
      </c>
      <c r="O37" s="31">
        <f t="shared" si="3"/>
        <v>365603</v>
      </c>
      <c r="P37" s="31">
        <f t="shared" si="3"/>
        <v>17437737</v>
      </c>
      <c r="Q37" s="31">
        <f t="shared" si="3"/>
        <v>-17753184</v>
      </c>
      <c r="R37" s="31">
        <f t="shared" si="3"/>
        <v>50156</v>
      </c>
      <c r="S37" s="31">
        <f t="shared" si="3"/>
        <v>0</v>
      </c>
      <c r="T37" s="31">
        <f t="shared" si="3"/>
        <v>10283</v>
      </c>
      <c r="U37" s="31">
        <f t="shared" si="3"/>
        <v>1842178</v>
      </c>
      <c r="V37" s="31">
        <f t="shared" si="3"/>
        <v>1852461</v>
      </c>
      <c r="W37" s="31">
        <f t="shared" si="3"/>
        <v>190588838</v>
      </c>
      <c r="X37" s="31">
        <f t="shared" si="3"/>
        <v>513145595</v>
      </c>
      <c r="Y37" s="31">
        <f t="shared" si="3"/>
        <v>-322556757</v>
      </c>
      <c r="Z37" s="32">
        <f>+IF(X37&lt;&gt;0,+(Y37/X37)*100,0)</f>
        <v>-62.85872082756552</v>
      </c>
      <c r="AA37" s="33">
        <f>SUM(AA29:AA36)</f>
        <v>513145595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1296000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1296000</v>
      </c>
      <c r="Y42" s="20">
        <v>-1296000</v>
      </c>
      <c r="Z42" s="21">
        <v>-100</v>
      </c>
      <c r="AA42" s="22">
        <v>1296000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1296000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1296000</v>
      </c>
      <c r="Y43" s="36">
        <f t="shared" si="4"/>
        <v>-1296000</v>
      </c>
      <c r="Z43" s="37">
        <f>+IF(X43&lt;&gt;0,+(Y43/X43)*100,0)</f>
        <v>-100</v>
      </c>
      <c r="AA43" s="38">
        <f>SUM(AA39:AA42)</f>
        <v>1296000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256658346</v>
      </c>
      <c r="D44" s="29">
        <f>+D37+D43</f>
        <v>196450826</v>
      </c>
      <c r="E44" s="30">
        <f t="shared" si="5"/>
        <v>496705635</v>
      </c>
      <c r="F44" s="31">
        <f t="shared" si="5"/>
        <v>514441595</v>
      </c>
      <c r="G44" s="31">
        <f t="shared" si="5"/>
        <v>173184951</v>
      </c>
      <c r="H44" s="31">
        <f t="shared" si="5"/>
        <v>54125044</v>
      </c>
      <c r="I44" s="31">
        <f t="shared" si="5"/>
        <v>-31404046</v>
      </c>
      <c r="J44" s="31">
        <f t="shared" si="5"/>
        <v>195905949</v>
      </c>
      <c r="K44" s="31">
        <f t="shared" si="5"/>
        <v>-7113868</v>
      </c>
      <c r="L44" s="31">
        <f t="shared" si="5"/>
        <v>-118254</v>
      </c>
      <c r="M44" s="31">
        <f t="shared" si="5"/>
        <v>12394</v>
      </c>
      <c r="N44" s="31">
        <f t="shared" si="5"/>
        <v>-7219728</v>
      </c>
      <c r="O44" s="31">
        <f t="shared" si="5"/>
        <v>365603</v>
      </c>
      <c r="P44" s="31">
        <f t="shared" si="5"/>
        <v>17437737</v>
      </c>
      <c r="Q44" s="31">
        <f t="shared" si="5"/>
        <v>-17753184</v>
      </c>
      <c r="R44" s="31">
        <f t="shared" si="5"/>
        <v>50156</v>
      </c>
      <c r="S44" s="31">
        <f t="shared" si="5"/>
        <v>0</v>
      </c>
      <c r="T44" s="31">
        <f t="shared" si="5"/>
        <v>10283</v>
      </c>
      <c r="U44" s="31">
        <f t="shared" si="5"/>
        <v>1842178</v>
      </c>
      <c r="V44" s="31">
        <f t="shared" si="5"/>
        <v>1852461</v>
      </c>
      <c r="W44" s="31">
        <f t="shared" si="5"/>
        <v>190588838</v>
      </c>
      <c r="X44" s="31">
        <f t="shared" si="5"/>
        <v>514441595</v>
      </c>
      <c r="Y44" s="31">
        <f t="shared" si="5"/>
        <v>-323852757</v>
      </c>
      <c r="Z44" s="32">
        <f>+IF(X44&lt;&gt;0,+(Y44/X44)*100,0)</f>
        <v>-62.952288490591435</v>
      </c>
      <c r="AA44" s="33">
        <f>+AA37+AA43</f>
        <v>514441595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-313798263</v>
      </c>
      <c r="D45" s="42">
        <f t="shared" si="6"/>
        <v>-285794256</v>
      </c>
      <c r="E45" s="43">
        <f t="shared" si="6"/>
        <v>-36018399</v>
      </c>
      <c r="F45" s="44">
        <f t="shared" si="6"/>
        <v>-297002363</v>
      </c>
      <c r="G45" s="44">
        <f t="shared" si="6"/>
        <v>-278181272</v>
      </c>
      <c r="H45" s="44">
        <f t="shared" si="6"/>
        <v>-18598843</v>
      </c>
      <c r="I45" s="44">
        <f t="shared" si="6"/>
        <v>-6445517</v>
      </c>
      <c r="J45" s="44">
        <f t="shared" si="6"/>
        <v>-303225632</v>
      </c>
      <c r="K45" s="44">
        <f t="shared" si="6"/>
        <v>23285615</v>
      </c>
      <c r="L45" s="44">
        <f t="shared" si="6"/>
        <v>1828894</v>
      </c>
      <c r="M45" s="44">
        <f t="shared" si="6"/>
        <v>16461839</v>
      </c>
      <c r="N45" s="44">
        <f t="shared" si="6"/>
        <v>41576348</v>
      </c>
      <c r="O45" s="44">
        <f t="shared" si="6"/>
        <v>-4331925</v>
      </c>
      <c r="P45" s="44">
        <f t="shared" si="6"/>
        <v>12354218</v>
      </c>
      <c r="Q45" s="44">
        <f t="shared" si="6"/>
        <v>-7124611</v>
      </c>
      <c r="R45" s="44">
        <f t="shared" si="6"/>
        <v>897682</v>
      </c>
      <c r="S45" s="44">
        <f t="shared" si="6"/>
        <v>-6559689</v>
      </c>
      <c r="T45" s="44">
        <f t="shared" si="6"/>
        <v>-5196290</v>
      </c>
      <c r="U45" s="44">
        <f t="shared" si="6"/>
        <v>-1463695</v>
      </c>
      <c r="V45" s="44">
        <f t="shared" si="6"/>
        <v>-13219674</v>
      </c>
      <c r="W45" s="44">
        <f t="shared" si="6"/>
        <v>-273971276</v>
      </c>
      <c r="X45" s="44">
        <f t="shared" si="6"/>
        <v>-297002363</v>
      </c>
      <c r="Y45" s="44">
        <f t="shared" si="6"/>
        <v>23031087</v>
      </c>
      <c r="Z45" s="45">
        <f>+IF(X45&lt;&gt;0,+(Y45/X45)*100,0)</f>
        <v>-7.754513050793471</v>
      </c>
      <c r="AA45" s="46">
        <f>+AA26-AA44</f>
        <v>-297002363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113451762</v>
      </c>
      <c r="D47" s="18">
        <v>128233815</v>
      </c>
      <c r="E47" s="19">
        <v>53960000</v>
      </c>
      <c r="F47" s="20">
        <v>113451764</v>
      </c>
      <c r="G47" s="20">
        <v>124465664</v>
      </c>
      <c r="H47" s="20">
        <v>-11156598</v>
      </c>
      <c r="I47" s="20">
        <v>17118417</v>
      </c>
      <c r="J47" s="20">
        <v>130427483</v>
      </c>
      <c r="K47" s="20">
        <v>25836</v>
      </c>
      <c r="L47" s="20">
        <v>25802</v>
      </c>
      <c r="M47" s="20">
        <v>1019103</v>
      </c>
      <c r="N47" s="20">
        <v>1070741</v>
      </c>
      <c r="O47" s="20">
        <v>1989995</v>
      </c>
      <c r="P47" s="20">
        <v>15088078</v>
      </c>
      <c r="Q47" s="20"/>
      <c r="R47" s="20">
        <v>17078073</v>
      </c>
      <c r="S47" s="20"/>
      <c r="T47" s="20"/>
      <c r="U47" s="20">
        <v>-3102254</v>
      </c>
      <c r="V47" s="20">
        <v>-3102254</v>
      </c>
      <c r="W47" s="20">
        <v>145474043</v>
      </c>
      <c r="X47" s="20">
        <v>113451764</v>
      </c>
      <c r="Y47" s="20">
        <v>32022279</v>
      </c>
      <c r="Z47" s="47">
        <v>28.225457120261261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-30386552</v>
      </c>
      <c r="D48" s="18">
        <v>-27068840</v>
      </c>
      <c r="E48" s="19">
        <v>-17872555</v>
      </c>
      <c r="F48" s="20">
        <v>-30386553</v>
      </c>
      <c r="G48" s="20">
        <v>-23876108</v>
      </c>
      <c r="H48" s="20">
        <v>-6510445</v>
      </c>
      <c r="I48" s="20"/>
      <c r="J48" s="20">
        <v>-30386553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-30386553</v>
      </c>
      <c r="X48" s="20">
        <v>-30386553</v>
      </c>
      <c r="Y48" s="20"/>
      <c r="Z48" s="47"/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83065210</v>
      </c>
      <c r="D50" s="50">
        <f t="shared" ref="D50:Y50" si="7">SUM(D47:D49)</f>
        <v>101164975</v>
      </c>
      <c r="E50" s="51">
        <f t="shared" si="7"/>
        <v>36087445</v>
      </c>
      <c r="F50" s="52">
        <f t="shared" si="7"/>
        <v>83065211</v>
      </c>
      <c r="G50" s="52">
        <f t="shared" si="7"/>
        <v>100589556</v>
      </c>
      <c r="H50" s="52">
        <f t="shared" si="7"/>
        <v>-17667043</v>
      </c>
      <c r="I50" s="52">
        <f t="shared" si="7"/>
        <v>17118417</v>
      </c>
      <c r="J50" s="52">
        <f t="shared" si="7"/>
        <v>100040930</v>
      </c>
      <c r="K50" s="52">
        <f t="shared" si="7"/>
        <v>25836</v>
      </c>
      <c r="L50" s="52">
        <f t="shared" si="7"/>
        <v>25802</v>
      </c>
      <c r="M50" s="52">
        <f t="shared" si="7"/>
        <v>1019103</v>
      </c>
      <c r="N50" s="52">
        <f t="shared" si="7"/>
        <v>1070741</v>
      </c>
      <c r="O50" s="52">
        <f t="shared" si="7"/>
        <v>1989995</v>
      </c>
      <c r="P50" s="52">
        <f t="shared" si="7"/>
        <v>15088078</v>
      </c>
      <c r="Q50" s="52">
        <f t="shared" si="7"/>
        <v>0</v>
      </c>
      <c r="R50" s="52">
        <f t="shared" si="7"/>
        <v>17078073</v>
      </c>
      <c r="S50" s="52">
        <f t="shared" si="7"/>
        <v>0</v>
      </c>
      <c r="T50" s="52">
        <f t="shared" si="7"/>
        <v>0</v>
      </c>
      <c r="U50" s="52">
        <f t="shared" si="7"/>
        <v>-3102254</v>
      </c>
      <c r="V50" s="52">
        <f t="shared" si="7"/>
        <v>-3102254</v>
      </c>
      <c r="W50" s="52">
        <f t="shared" si="7"/>
        <v>115087490</v>
      </c>
      <c r="X50" s="52">
        <f t="shared" si="7"/>
        <v>83065211</v>
      </c>
      <c r="Y50" s="52">
        <f t="shared" si="7"/>
        <v>32022279</v>
      </c>
      <c r="Z50" s="53">
        <f>+IF(X50&lt;&gt;0,+(Y50/X50)*100,0)</f>
        <v>38.55077067100931</v>
      </c>
      <c r="AA50" s="54">
        <f>SUM(AA47:AA49)</f>
        <v>83065211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91421502</v>
      </c>
      <c r="D6" s="18"/>
      <c r="E6" s="19">
        <v>58734649</v>
      </c>
      <c r="F6" s="20"/>
      <c r="G6" s="20">
        <v>20971319</v>
      </c>
      <c r="H6" s="20">
        <v>-8533392</v>
      </c>
      <c r="I6" s="20">
        <v>-9858409</v>
      </c>
      <c r="J6" s="20">
        <v>2579518</v>
      </c>
      <c r="K6" s="20">
        <v>12066742</v>
      </c>
      <c r="L6" s="20">
        <v>12619620</v>
      </c>
      <c r="M6" s="20">
        <v>23682207</v>
      </c>
      <c r="N6" s="20">
        <v>48368569</v>
      </c>
      <c r="O6" s="20">
        <v>9155428</v>
      </c>
      <c r="P6" s="20">
        <v>4498707</v>
      </c>
      <c r="Q6" s="20">
        <v>24758328</v>
      </c>
      <c r="R6" s="20">
        <v>38412463</v>
      </c>
      <c r="S6" s="20">
        <v>6001733</v>
      </c>
      <c r="T6" s="20">
        <v>13748069</v>
      </c>
      <c r="U6" s="20">
        <v>7636907</v>
      </c>
      <c r="V6" s="20">
        <v>27386709</v>
      </c>
      <c r="W6" s="20">
        <v>116747259</v>
      </c>
      <c r="X6" s="20"/>
      <c r="Y6" s="20">
        <v>116747259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61603330</v>
      </c>
      <c r="D7" s="18"/>
      <c r="E7" s="19">
        <v>5706379</v>
      </c>
      <c r="F7" s="20">
        <v>8144920</v>
      </c>
      <c r="G7" s="20">
        <v>-31652780</v>
      </c>
      <c r="H7" s="20">
        <v>5866984</v>
      </c>
      <c r="I7" s="20">
        <v>15108279</v>
      </c>
      <c r="J7" s="20">
        <v>-10677517</v>
      </c>
      <c r="K7" s="20">
        <v>10759810</v>
      </c>
      <c r="L7" s="20">
        <v>-3995385</v>
      </c>
      <c r="M7" s="20">
        <v>-1274080</v>
      </c>
      <c r="N7" s="20">
        <v>5490345</v>
      </c>
      <c r="O7" s="20">
        <v>42374774</v>
      </c>
      <c r="P7" s="20">
        <v>-28922084</v>
      </c>
      <c r="Q7" s="20">
        <v>17653812</v>
      </c>
      <c r="R7" s="20">
        <v>31106502</v>
      </c>
      <c r="S7" s="20">
        <v>5595908</v>
      </c>
      <c r="T7" s="20">
        <v>7176995</v>
      </c>
      <c r="U7" s="20">
        <v>-4751568</v>
      </c>
      <c r="V7" s="20">
        <v>8021335</v>
      </c>
      <c r="W7" s="20">
        <v>33940665</v>
      </c>
      <c r="X7" s="20">
        <v>8144920</v>
      </c>
      <c r="Y7" s="20">
        <v>25795745</v>
      </c>
      <c r="Z7" s="21">
        <v>316.70961777402357</v>
      </c>
      <c r="AA7" s="22">
        <v>8144920</v>
      </c>
    </row>
    <row r="8" spans="1:27" x14ac:dyDescent="0.25">
      <c r="A8" s="23" t="s">
        <v>36</v>
      </c>
      <c r="B8" s="17" t="s">
        <v>32</v>
      </c>
      <c r="C8" s="18">
        <v>3623434</v>
      </c>
      <c r="D8" s="18"/>
      <c r="E8" s="19">
        <v>3643692</v>
      </c>
      <c r="F8" s="20">
        <v>1644171</v>
      </c>
      <c r="G8" s="20">
        <v>3643692</v>
      </c>
      <c r="H8" s="20">
        <v>-1999521</v>
      </c>
      <c r="I8" s="20">
        <v>-2020</v>
      </c>
      <c r="J8" s="20">
        <v>1642151</v>
      </c>
      <c r="K8" s="20"/>
      <c r="L8" s="20"/>
      <c r="M8" s="20"/>
      <c r="N8" s="20"/>
      <c r="O8" s="20"/>
      <c r="P8" s="20"/>
      <c r="Q8" s="20"/>
      <c r="R8" s="20"/>
      <c r="S8" s="20">
        <v>-14</v>
      </c>
      <c r="T8" s="20"/>
      <c r="U8" s="20"/>
      <c r="V8" s="20">
        <v>-14</v>
      </c>
      <c r="W8" s="20">
        <v>1642137</v>
      </c>
      <c r="X8" s="20">
        <v>1644171</v>
      </c>
      <c r="Y8" s="20">
        <v>-2034</v>
      </c>
      <c r="Z8" s="21">
        <v>-0.12370976011619229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-2290858</v>
      </c>
      <c r="D10" s="18"/>
      <c r="E10" s="19"/>
      <c r="F10" s="20"/>
      <c r="G10" s="20"/>
      <c r="H10" s="20">
        <v>-174145</v>
      </c>
      <c r="I10" s="20">
        <v>-3544</v>
      </c>
      <c r="J10" s="20">
        <v>-177689</v>
      </c>
      <c r="K10" s="20">
        <v>-81451</v>
      </c>
      <c r="L10" s="20">
        <v>-64711</v>
      </c>
      <c r="M10" s="20">
        <v>-77895</v>
      </c>
      <c r="N10" s="20">
        <v>-224057</v>
      </c>
      <c r="O10" s="20">
        <v>-96816</v>
      </c>
      <c r="P10" s="20">
        <v>-27824</v>
      </c>
      <c r="Q10" s="20">
        <v>-1303</v>
      </c>
      <c r="R10" s="20">
        <v>-125943</v>
      </c>
      <c r="S10" s="20">
        <v>-12059</v>
      </c>
      <c r="T10" s="20">
        <v>-26</v>
      </c>
      <c r="U10" s="20">
        <v>-5474</v>
      </c>
      <c r="V10" s="20">
        <v>-17559</v>
      </c>
      <c r="W10" s="20">
        <v>-545248</v>
      </c>
      <c r="X10" s="20"/>
      <c r="Y10" s="20">
        <v>-545248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119928</v>
      </c>
      <c r="F11" s="20">
        <v>-14865900</v>
      </c>
      <c r="G11" s="24"/>
      <c r="H11" s="24"/>
      <c r="I11" s="24"/>
      <c r="J11" s="20"/>
      <c r="K11" s="24"/>
      <c r="L11" s="24"/>
      <c r="M11" s="20">
        <v>-867806</v>
      </c>
      <c r="N11" s="24">
        <v>-867806</v>
      </c>
      <c r="O11" s="24">
        <v>-823247</v>
      </c>
      <c r="P11" s="24">
        <v>-361640</v>
      </c>
      <c r="Q11" s="20">
        <v>287140</v>
      </c>
      <c r="R11" s="24">
        <v>-897747</v>
      </c>
      <c r="S11" s="24">
        <v>-816806</v>
      </c>
      <c r="T11" s="20">
        <v>-704941</v>
      </c>
      <c r="U11" s="24">
        <v>-305622</v>
      </c>
      <c r="V11" s="24">
        <v>-1827369</v>
      </c>
      <c r="W11" s="24">
        <v>-3592922</v>
      </c>
      <c r="X11" s="20">
        <v>-14865900</v>
      </c>
      <c r="Y11" s="24">
        <v>11272978</v>
      </c>
      <c r="Z11" s="25">
        <v>-75.831116851317447</v>
      </c>
      <c r="AA11" s="26">
        <v>-14865900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154357408</v>
      </c>
      <c r="D13" s="29">
        <f>SUM(D6:D12)</f>
        <v>0</v>
      </c>
      <c r="E13" s="30">
        <f t="shared" si="0"/>
        <v>68204648</v>
      </c>
      <c r="F13" s="31">
        <f t="shared" si="0"/>
        <v>-5076809</v>
      </c>
      <c r="G13" s="31">
        <f t="shared" si="0"/>
        <v>-7037769</v>
      </c>
      <c r="H13" s="31">
        <f t="shared" si="0"/>
        <v>-4840074</v>
      </c>
      <c r="I13" s="31">
        <f t="shared" si="0"/>
        <v>5244306</v>
      </c>
      <c r="J13" s="31">
        <f t="shared" si="0"/>
        <v>-6633537</v>
      </c>
      <c r="K13" s="31">
        <f t="shared" si="0"/>
        <v>22745101</v>
      </c>
      <c r="L13" s="31">
        <f t="shared" si="0"/>
        <v>8559524</v>
      </c>
      <c r="M13" s="31">
        <f t="shared" si="0"/>
        <v>21462426</v>
      </c>
      <c r="N13" s="31">
        <f t="shared" si="0"/>
        <v>52767051</v>
      </c>
      <c r="O13" s="31">
        <f t="shared" si="0"/>
        <v>50610139</v>
      </c>
      <c r="P13" s="31">
        <f t="shared" si="0"/>
        <v>-24812841</v>
      </c>
      <c r="Q13" s="31">
        <f t="shared" si="0"/>
        <v>42697977</v>
      </c>
      <c r="R13" s="31">
        <f t="shared" si="0"/>
        <v>68495275</v>
      </c>
      <c r="S13" s="31">
        <f t="shared" si="0"/>
        <v>10768762</v>
      </c>
      <c r="T13" s="31">
        <f t="shared" si="0"/>
        <v>20220097</v>
      </c>
      <c r="U13" s="31">
        <f t="shared" si="0"/>
        <v>2574243</v>
      </c>
      <c r="V13" s="31">
        <f t="shared" si="0"/>
        <v>33563102</v>
      </c>
      <c r="W13" s="31">
        <f t="shared" si="0"/>
        <v>148191891</v>
      </c>
      <c r="X13" s="31">
        <f t="shared" si="0"/>
        <v>-5076809</v>
      </c>
      <c r="Y13" s="31">
        <f t="shared" si="0"/>
        <v>153268700</v>
      </c>
      <c r="Z13" s="32">
        <f>+IF(X13&lt;&gt;0,+(Y13/X13)*100,0)</f>
        <v>-3018.9967753366336</v>
      </c>
      <c r="AA13" s="33">
        <f>SUM(AA6:AA12)</f>
        <v>-5076809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33800762</v>
      </c>
      <c r="D17" s="18"/>
      <c r="E17" s="19">
        <v>6989288</v>
      </c>
      <c r="F17" s="20">
        <v>9879064</v>
      </c>
      <c r="G17" s="24">
        <v>50995086</v>
      </c>
      <c r="H17" s="24">
        <v>-42397924</v>
      </c>
      <c r="I17" s="24">
        <v>-7213118</v>
      </c>
      <c r="J17" s="20">
        <v>1384044</v>
      </c>
      <c r="K17" s="24">
        <v>58250</v>
      </c>
      <c r="L17" s="24">
        <v>195329</v>
      </c>
      <c r="M17" s="20"/>
      <c r="N17" s="24">
        <v>253579</v>
      </c>
      <c r="O17" s="24">
        <v>133116</v>
      </c>
      <c r="P17" s="24"/>
      <c r="Q17" s="20">
        <v>429501</v>
      </c>
      <c r="R17" s="24">
        <v>562617</v>
      </c>
      <c r="S17" s="24"/>
      <c r="T17" s="20">
        <v>40000</v>
      </c>
      <c r="U17" s="24">
        <v>-645352</v>
      </c>
      <c r="V17" s="24">
        <v>-605352</v>
      </c>
      <c r="W17" s="24">
        <v>1594888</v>
      </c>
      <c r="X17" s="20">
        <v>9879064</v>
      </c>
      <c r="Y17" s="24">
        <v>-8284176</v>
      </c>
      <c r="Z17" s="25">
        <v>-83.855879463884435</v>
      </c>
      <c r="AA17" s="26">
        <v>9879064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33800762</v>
      </c>
      <c r="D25" s="29">
        <f t="shared" ref="D25:Y25" si="1">SUM(D15:D24)</f>
        <v>0</v>
      </c>
      <c r="E25" s="35">
        <f t="shared" si="1"/>
        <v>6989288</v>
      </c>
      <c r="F25" s="36">
        <f t="shared" si="1"/>
        <v>9879064</v>
      </c>
      <c r="G25" s="36">
        <f t="shared" si="1"/>
        <v>50995086</v>
      </c>
      <c r="H25" s="36">
        <f t="shared" si="1"/>
        <v>-42397924</v>
      </c>
      <c r="I25" s="36">
        <f t="shared" si="1"/>
        <v>-7213118</v>
      </c>
      <c r="J25" s="36">
        <f t="shared" si="1"/>
        <v>1384044</v>
      </c>
      <c r="K25" s="36">
        <f t="shared" si="1"/>
        <v>58250</v>
      </c>
      <c r="L25" s="36">
        <f t="shared" si="1"/>
        <v>195329</v>
      </c>
      <c r="M25" s="36">
        <f t="shared" si="1"/>
        <v>0</v>
      </c>
      <c r="N25" s="36">
        <f t="shared" si="1"/>
        <v>253579</v>
      </c>
      <c r="O25" s="36">
        <f t="shared" si="1"/>
        <v>133116</v>
      </c>
      <c r="P25" s="36">
        <f t="shared" si="1"/>
        <v>0</v>
      </c>
      <c r="Q25" s="36">
        <f t="shared" si="1"/>
        <v>429501</v>
      </c>
      <c r="R25" s="36">
        <f t="shared" si="1"/>
        <v>562617</v>
      </c>
      <c r="S25" s="36">
        <f t="shared" si="1"/>
        <v>0</v>
      </c>
      <c r="T25" s="36">
        <f t="shared" si="1"/>
        <v>40000</v>
      </c>
      <c r="U25" s="36">
        <f t="shared" si="1"/>
        <v>-645352</v>
      </c>
      <c r="V25" s="36">
        <f t="shared" si="1"/>
        <v>-605352</v>
      </c>
      <c r="W25" s="36">
        <f t="shared" si="1"/>
        <v>1594888</v>
      </c>
      <c r="X25" s="36">
        <f t="shared" si="1"/>
        <v>9879064</v>
      </c>
      <c r="Y25" s="36">
        <f t="shared" si="1"/>
        <v>-8284176</v>
      </c>
      <c r="Z25" s="37">
        <f>+IF(X25&lt;&gt;0,+(Y25/X25)*100,0)</f>
        <v>-83.855879463884435</v>
      </c>
      <c r="AA25" s="38">
        <f>SUM(AA15:AA24)</f>
        <v>9879064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188158170</v>
      </c>
      <c r="D26" s="29">
        <f>+D13+D25</f>
        <v>0</v>
      </c>
      <c r="E26" s="30">
        <f t="shared" si="2"/>
        <v>75193936</v>
      </c>
      <c r="F26" s="31">
        <f t="shared" si="2"/>
        <v>4802255</v>
      </c>
      <c r="G26" s="31">
        <f t="shared" si="2"/>
        <v>43957317</v>
      </c>
      <c r="H26" s="31">
        <f t="shared" si="2"/>
        <v>-47237998</v>
      </c>
      <c r="I26" s="31">
        <f t="shared" si="2"/>
        <v>-1968812</v>
      </c>
      <c r="J26" s="31">
        <f t="shared" si="2"/>
        <v>-5249493</v>
      </c>
      <c r="K26" s="31">
        <f t="shared" si="2"/>
        <v>22803351</v>
      </c>
      <c r="L26" s="31">
        <f t="shared" si="2"/>
        <v>8754853</v>
      </c>
      <c r="M26" s="31">
        <f t="shared" si="2"/>
        <v>21462426</v>
      </c>
      <c r="N26" s="31">
        <f t="shared" si="2"/>
        <v>53020630</v>
      </c>
      <c r="O26" s="31">
        <f t="shared" si="2"/>
        <v>50743255</v>
      </c>
      <c r="P26" s="31">
        <f t="shared" si="2"/>
        <v>-24812841</v>
      </c>
      <c r="Q26" s="31">
        <f t="shared" si="2"/>
        <v>43127478</v>
      </c>
      <c r="R26" s="31">
        <f t="shared" si="2"/>
        <v>69057892</v>
      </c>
      <c r="S26" s="31">
        <f t="shared" si="2"/>
        <v>10768762</v>
      </c>
      <c r="T26" s="31">
        <f t="shared" si="2"/>
        <v>20260097</v>
      </c>
      <c r="U26" s="31">
        <f t="shared" si="2"/>
        <v>1928891</v>
      </c>
      <c r="V26" s="31">
        <f t="shared" si="2"/>
        <v>32957750</v>
      </c>
      <c r="W26" s="31">
        <f t="shared" si="2"/>
        <v>149786779</v>
      </c>
      <c r="X26" s="31">
        <f t="shared" si="2"/>
        <v>4802255</v>
      </c>
      <c r="Y26" s="31">
        <f t="shared" si="2"/>
        <v>144984524</v>
      </c>
      <c r="Z26" s="32">
        <f>+IF(X26&lt;&gt;0,+(Y26/X26)*100,0)</f>
        <v>3019.0925721353819</v>
      </c>
      <c r="AA26" s="33">
        <f>+AA13+AA25</f>
        <v>4802255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219190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-13645218</v>
      </c>
      <c r="D32" s="18"/>
      <c r="E32" s="19"/>
      <c r="F32" s="20">
        <v>-51579189</v>
      </c>
      <c r="G32" s="20">
        <v>41666419</v>
      </c>
      <c r="H32" s="20">
        <v>-43716982</v>
      </c>
      <c r="I32" s="20">
        <v>-37229894</v>
      </c>
      <c r="J32" s="20">
        <v>-39280457</v>
      </c>
      <c r="K32" s="20">
        <v>1356279</v>
      </c>
      <c r="L32" s="20">
        <v>16027535</v>
      </c>
      <c r="M32" s="20">
        <v>-14339592</v>
      </c>
      <c r="N32" s="20">
        <v>3044222</v>
      </c>
      <c r="O32" s="20">
        <v>19312805</v>
      </c>
      <c r="P32" s="20">
        <v>-18177912</v>
      </c>
      <c r="Q32" s="20">
        <v>18353245</v>
      </c>
      <c r="R32" s="20">
        <v>19488138</v>
      </c>
      <c r="S32" s="20">
        <v>-15519497</v>
      </c>
      <c r="T32" s="20">
        <v>1444758</v>
      </c>
      <c r="U32" s="20">
        <v>576020</v>
      </c>
      <c r="V32" s="20">
        <v>-13498719</v>
      </c>
      <c r="W32" s="20">
        <v>-30246816</v>
      </c>
      <c r="X32" s="20">
        <v>-51579189</v>
      </c>
      <c r="Y32" s="20">
        <v>21332373</v>
      </c>
      <c r="Z32" s="21">
        <v>-41.358488595080466</v>
      </c>
      <c r="AA32" s="22">
        <v>-51579189</v>
      </c>
    </row>
    <row r="33" spans="1:27" x14ac:dyDescent="0.25">
      <c r="A33" s="23" t="s">
        <v>60</v>
      </c>
      <c r="B33" s="17" t="s">
        <v>32</v>
      </c>
      <c r="C33" s="18">
        <v>4770402</v>
      </c>
      <c r="D33" s="18"/>
      <c r="E33" s="19">
        <v>134</v>
      </c>
      <c r="F33" s="20">
        <v>134</v>
      </c>
      <c r="G33" s="20">
        <v>8000134</v>
      </c>
      <c r="H33" s="20">
        <v>447093</v>
      </c>
      <c r="I33" s="20">
        <v>-447093</v>
      </c>
      <c r="J33" s="20">
        <v>8000134</v>
      </c>
      <c r="K33" s="20">
        <v>-58250</v>
      </c>
      <c r="L33" s="20">
        <v>-195329</v>
      </c>
      <c r="M33" s="20"/>
      <c r="N33" s="20">
        <v>-253579</v>
      </c>
      <c r="O33" s="20">
        <v>-69722</v>
      </c>
      <c r="P33" s="20"/>
      <c r="Q33" s="20">
        <v>2070499</v>
      </c>
      <c r="R33" s="20">
        <v>2000777</v>
      </c>
      <c r="S33" s="20">
        <v>-6946</v>
      </c>
      <c r="T33" s="20">
        <v>-58425</v>
      </c>
      <c r="U33" s="20"/>
      <c r="V33" s="20">
        <v>-65371</v>
      </c>
      <c r="W33" s="20">
        <v>9681961</v>
      </c>
      <c r="X33" s="20">
        <v>134</v>
      </c>
      <c r="Y33" s="20">
        <v>9681827</v>
      </c>
      <c r="Z33" s="21">
        <v>7225244.0298507456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447727</v>
      </c>
      <c r="D35" s="18"/>
      <c r="E35" s="19">
        <v>-4</v>
      </c>
      <c r="F35" s="20">
        <v>-547924</v>
      </c>
      <c r="G35" s="20">
        <v>527912</v>
      </c>
      <c r="H35" s="20">
        <v>-13083</v>
      </c>
      <c r="I35" s="20">
        <v>-462534</v>
      </c>
      <c r="J35" s="20">
        <v>52295</v>
      </c>
      <c r="K35" s="20"/>
      <c r="L35" s="20"/>
      <c r="M35" s="20"/>
      <c r="N35" s="20"/>
      <c r="O35" s="20"/>
      <c r="P35" s="20"/>
      <c r="Q35" s="20"/>
      <c r="R35" s="20"/>
      <c r="S35" s="20"/>
      <c r="T35" s="20">
        <v>-4890</v>
      </c>
      <c r="U35" s="20">
        <v>-1867815</v>
      </c>
      <c r="V35" s="20">
        <v>-1872705</v>
      </c>
      <c r="W35" s="20">
        <v>-1820410</v>
      </c>
      <c r="X35" s="20">
        <v>-547924</v>
      </c>
      <c r="Y35" s="20">
        <v>-1272486</v>
      </c>
      <c r="Z35" s="21">
        <v>232.23768259831655</v>
      </c>
      <c r="AA35" s="22">
        <v>-547924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-8207899</v>
      </c>
      <c r="D37" s="29">
        <f t="shared" ref="D37:Y37" si="3">SUM(D29:D36)</f>
        <v>0</v>
      </c>
      <c r="E37" s="30">
        <f t="shared" si="3"/>
        <v>130</v>
      </c>
      <c r="F37" s="31">
        <f t="shared" si="3"/>
        <v>-52126979</v>
      </c>
      <c r="G37" s="31">
        <f t="shared" si="3"/>
        <v>50194465</v>
      </c>
      <c r="H37" s="31">
        <f t="shared" si="3"/>
        <v>-43282972</v>
      </c>
      <c r="I37" s="31">
        <f t="shared" si="3"/>
        <v>-38139521</v>
      </c>
      <c r="J37" s="31">
        <f t="shared" si="3"/>
        <v>-31228028</v>
      </c>
      <c r="K37" s="31">
        <f t="shared" si="3"/>
        <v>1298029</v>
      </c>
      <c r="L37" s="31">
        <f t="shared" si="3"/>
        <v>15832206</v>
      </c>
      <c r="M37" s="31">
        <f t="shared" si="3"/>
        <v>-14339592</v>
      </c>
      <c r="N37" s="31">
        <f t="shared" si="3"/>
        <v>2790643</v>
      </c>
      <c r="O37" s="31">
        <f t="shared" si="3"/>
        <v>19243083</v>
      </c>
      <c r="P37" s="31">
        <f t="shared" si="3"/>
        <v>-18177912</v>
      </c>
      <c r="Q37" s="31">
        <f t="shared" si="3"/>
        <v>20423744</v>
      </c>
      <c r="R37" s="31">
        <f t="shared" si="3"/>
        <v>21488915</v>
      </c>
      <c r="S37" s="31">
        <f t="shared" si="3"/>
        <v>-15526443</v>
      </c>
      <c r="T37" s="31">
        <f t="shared" si="3"/>
        <v>1381443</v>
      </c>
      <c r="U37" s="31">
        <f t="shared" si="3"/>
        <v>-1291795</v>
      </c>
      <c r="V37" s="31">
        <f t="shared" si="3"/>
        <v>-15436795</v>
      </c>
      <c r="W37" s="31">
        <f t="shared" si="3"/>
        <v>-22385265</v>
      </c>
      <c r="X37" s="31">
        <f t="shared" si="3"/>
        <v>-52126979</v>
      </c>
      <c r="Y37" s="31">
        <f t="shared" si="3"/>
        <v>29741714</v>
      </c>
      <c r="Z37" s="32">
        <f>+IF(X37&lt;&gt;0,+(Y37/X37)*100,0)</f>
        <v>-57.056277901698472</v>
      </c>
      <c r="AA37" s="33">
        <f>SUM(AA29:AA36)</f>
        <v>-52126979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-8207899</v>
      </c>
      <c r="D44" s="29">
        <f>+D37+D43</f>
        <v>0</v>
      </c>
      <c r="E44" s="30">
        <f t="shared" si="5"/>
        <v>130</v>
      </c>
      <c r="F44" s="31">
        <f t="shared" si="5"/>
        <v>-52126979</v>
      </c>
      <c r="G44" s="31">
        <f t="shared" si="5"/>
        <v>50194465</v>
      </c>
      <c r="H44" s="31">
        <f t="shared" si="5"/>
        <v>-43282972</v>
      </c>
      <c r="I44" s="31">
        <f t="shared" si="5"/>
        <v>-38139521</v>
      </c>
      <c r="J44" s="31">
        <f t="shared" si="5"/>
        <v>-31228028</v>
      </c>
      <c r="K44" s="31">
        <f t="shared" si="5"/>
        <v>1298029</v>
      </c>
      <c r="L44" s="31">
        <f t="shared" si="5"/>
        <v>15832206</v>
      </c>
      <c r="M44" s="31">
        <f t="shared" si="5"/>
        <v>-14339592</v>
      </c>
      <c r="N44" s="31">
        <f t="shared" si="5"/>
        <v>2790643</v>
      </c>
      <c r="O44" s="31">
        <f t="shared" si="5"/>
        <v>19243083</v>
      </c>
      <c r="P44" s="31">
        <f t="shared" si="5"/>
        <v>-18177912</v>
      </c>
      <c r="Q44" s="31">
        <f t="shared" si="5"/>
        <v>20423744</v>
      </c>
      <c r="R44" s="31">
        <f t="shared" si="5"/>
        <v>21488915</v>
      </c>
      <c r="S44" s="31">
        <f t="shared" si="5"/>
        <v>-15526443</v>
      </c>
      <c r="T44" s="31">
        <f t="shared" si="5"/>
        <v>1381443</v>
      </c>
      <c r="U44" s="31">
        <f t="shared" si="5"/>
        <v>-1291795</v>
      </c>
      <c r="V44" s="31">
        <f t="shared" si="5"/>
        <v>-15436795</v>
      </c>
      <c r="W44" s="31">
        <f t="shared" si="5"/>
        <v>-22385265</v>
      </c>
      <c r="X44" s="31">
        <f t="shared" si="5"/>
        <v>-52126979</v>
      </c>
      <c r="Y44" s="31">
        <f t="shared" si="5"/>
        <v>29741714</v>
      </c>
      <c r="Z44" s="32">
        <f>+IF(X44&lt;&gt;0,+(Y44/X44)*100,0)</f>
        <v>-57.056277901698472</v>
      </c>
      <c r="AA44" s="33">
        <f>+AA37+AA43</f>
        <v>-52126979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196366069</v>
      </c>
      <c r="D45" s="42">
        <f t="shared" si="6"/>
        <v>0</v>
      </c>
      <c r="E45" s="43">
        <f t="shared" si="6"/>
        <v>75193806</v>
      </c>
      <c r="F45" s="44">
        <f t="shared" si="6"/>
        <v>56929234</v>
      </c>
      <c r="G45" s="44">
        <f t="shared" si="6"/>
        <v>-6237148</v>
      </c>
      <c r="H45" s="44">
        <f t="shared" si="6"/>
        <v>-3955026</v>
      </c>
      <c r="I45" s="44">
        <f t="shared" si="6"/>
        <v>36170709</v>
      </c>
      <c r="J45" s="44">
        <f t="shared" si="6"/>
        <v>25978535</v>
      </c>
      <c r="K45" s="44">
        <f t="shared" si="6"/>
        <v>21505322</v>
      </c>
      <c r="L45" s="44">
        <f t="shared" si="6"/>
        <v>-7077353</v>
      </c>
      <c r="M45" s="44">
        <f t="shared" si="6"/>
        <v>35802018</v>
      </c>
      <c r="N45" s="44">
        <f t="shared" si="6"/>
        <v>50229987</v>
      </c>
      <c r="O45" s="44">
        <f t="shared" si="6"/>
        <v>31500172</v>
      </c>
      <c r="P45" s="44">
        <f t="shared" si="6"/>
        <v>-6634929</v>
      </c>
      <c r="Q45" s="44">
        <f t="shared" si="6"/>
        <v>22703734</v>
      </c>
      <c r="R45" s="44">
        <f t="shared" si="6"/>
        <v>47568977</v>
      </c>
      <c r="S45" s="44">
        <f t="shared" si="6"/>
        <v>26295205</v>
      </c>
      <c r="T45" s="44">
        <f t="shared" si="6"/>
        <v>18878654</v>
      </c>
      <c r="U45" s="44">
        <f t="shared" si="6"/>
        <v>3220686</v>
      </c>
      <c r="V45" s="44">
        <f t="shared" si="6"/>
        <v>48394545</v>
      </c>
      <c r="W45" s="44">
        <f t="shared" si="6"/>
        <v>172172044</v>
      </c>
      <c r="X45" s="44">
        <f t="shared" si="6"/>
        <v>56929234</v>
      </c>
      <c r="Y45" s="44">
        <f t="shared" si="6"/>
        <v>115242810</v>
      </c>
      <c r="Z45" s="45">
        <f>+IF(X45&lt;&gt;0,+(Y45/X45)*100,0)</f>
        <v>202.43168913883505</v>
      </c>
      <c r="AA45" s="46">
        <f>+AA26-AA44</f>
        <v>56929234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7488270</v>
      </c>
      <c r="D6" s="18"/>
      <c r="E6" s="19">
        <v>9051161</v>
      </c>
      <c r="F6" s="20">
        <v>7591103</v>
      </c>
      <c r="G6" s="20">
        <v>119188463</v>
      </c>
      <c r="H6" s="20">
        <v>98974</v>
      </c>
      <c r="I6" s="20">
        <v>-417207</v>
      </c>
      <c r="J6" s="20">
        <v>118870230</v>
      </c>
      <c r="K6" s="20">
        <v>444060</v>
      </c>
      <c r="L6" s="20">
        <v>406940</v>
      </c>
      <c r="M6" s="20">
        <v>611029</v>
      </c>
      <c r="N6" s="20">
        <v>1462029</v>
      </c>
      <c r="O6" s="20">
        <v>551898</v>
      </c>
      <c r="P6" s="20">
        <v>914988</v>
      </c>
      <c r="Q6" s="20">
        <v>559608</v>
      </c>
      <c r="R6" s="20">
        <v>2026494</v>
      </c>
      <c r="S6" s="20">
        <v>434113</v>
      </c>
      <c r="T6" s="20">
        <v>733357</v>
      </c>
      <c r="U6" s="20">
        <v>-128273</v>
      </c>
      <c r="V6" s="20">
        <v>1039197</v>
      </c>
      <c r="W6" s="20">
        <v>123397950</v>
      </c>
      <c r="X6" s="20">
        <v>7591103</v>
      </c>
      <c r="Y6" s="20">
        <v>115806847</v>
      </c>
      <c r="Z6" s="21">
        <v>1525.5602117373455</v>
      </c>
      <c r="AA6" s="22">
        <v>7591103</v>
      </c>
    </row>
    <row r="7" spans="1:27" x14ac:dyDescent="0.25">
      <c r="A7" s="23" t="s">
        <v>35</v>
      </c>
      <c r="B7" s="17" t="s">
        <v>32</v>
      </c>
      <c r="C7" s="18">
        <v>2265703</v>
      </c>
      <c r="D7" s="18"/>
      <c r="E7" s="19">
        <v>-179357</v>
      </c>
      <c r="F7" s="20">
        <v>1810939</v>
      </c>
      <c r="G7" s="20">
        <v>979914</v>
      </c>
      <c r="H7" s="20">
        <v>169850</v>
      </c>
      <c r="I7" s="20">
        <v>486492</v>
      </c>
      <c r="J7" s="20">
        <v>1636256</v>
      </c>
      <c r="K7" s="20">
        <v>-262326</v>
      </c>
      <c r="L7" s="20">
        <v>677120</v>
      </c>
      <c r="M7" s="20">
        <v>-10537</v>
      </c>
      <c r="N7" s="20">
        <v>404257</v>
      </c>
      <c r="O7" s="20">
        <v>139624</v>
      </c>
      <c r="P7" s="20">
        <v>32547</v>
      </c>
      <c r="Q7" s="20">
        <v>-376088</v>
      </c>
      <c r="R7" s="20">
        <v>-203917</v>
      </c>
      <c r="S7" s="20">
        <v>325325</v>
      </c>
      <c r="T7" s="20">
        <v>-143843</v>
      </c>
      <c r="U7" s="20">
        <v>-78099</v>
      </c>
      <c r="V7" s="20">
        <v>103383</v>
      </c>
      <c r="W7" s="20">
        <v>1939979</v>
      </c>
      <c r="X7" s="20">
        <v>1810939</v>
      </c>
      <c r="Y7" s="20">
        <v>129040</v>
      </c>
      <c r="Z7" s="21">
        <v>7.1255851246231936</v>
      </c>
      <c r="AA7" s="22">
        <v>1810939</v>
      </c>
    </row>
    <row r="8" spans="1:27" x14ac:dyDescent="0.25">
      <c r="A8" s="23" t="s">
        <v>36</v>
      </c>
      <c r="B8" s="17" t="s">
        <v>32</v>
      </c>
      <c r="C8" s="18">
        <v>453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38229</v>
      </c>
      <c r="D10" s="18"/>
      <c r="E10" s="19">
        <v>48862</v>
      </c>
      <c r="F10" s="20">
        <v>38229</v>
      </c>
      <c r="G10" s="20">
        <v>36587</v>
      </c>
      <c r="H10" s="20">
        <v>-727</v>
      </c>
      <c r="I10" s="20">
        <v>355</v>
      </c>
      <c r="J10" s="20">
        <v>36215</v>
      </c>
      <c r="K10" s="20">
        <v>-3894</v>
      </c>
      <c r="L10" s="20"/>
      <c r="M10" s="20"/>
      <c r="N10" s="20">
        <v>-3894</v>
      </c>
      <c r="O10" s="20"/>
      <c r="P10" s="20">
        <v>10223</v>
      </c>
      <c r="Q10" s="20">
        <v>-12630</v>
      </c>
      <c r="R10" s="20">
        <v>-2407</v>
      </c>
      <c r="S10" s="20"/>
      <c r="T10" s="20"/>
      <c r="U10" s="20">
        <v>-582</v>
      </c>
      <c r="V10" s="20">
        <v>-582</v>
      </c>
      <c r="W10" s="20">
        <v>29332</v>
      </c>
      <c r="X10" s="20">
        <v>38229</v>
      </c>
      <c r="Y10" s="20">
        <v>-8897</v>
      </c>
      <c r="Z10" s="21">
        <v>-23.272908001778756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13369</v>
      </c>
      <c r="F11" s="20">
        <v>-3228</v>
      </c>
      <c r="G11" s="24"/>
      <c r="H11" s="24">
        <v>402461</v>
      </c>
      <c r="I11" s="24">
        <v>472570</v>
      </c>
      <c r="J11" s="20">
        <v>875031</v>
      </c>
      <c r="K11" s="24">
        <v>275523</v>
      </c>
      <c r="L11" s="24">
        <v>307334</v>
      </c>
      <c r="M11" s="20">
        <v>259224</v>
      </c>
      <c r="N11" s="24">
        <v>842081</v>
      </c>
      <c r="O11" s="24">
        <v>239472</v>
      </c>
      <c r="P11" s="24">
        <v>274397</v>
      </c>
      <c r="Q11" s="20">
        <v>342175</v>
      </c>
      <c r="R11" s="24">
        <v>856044</v>
      </c>
      <c r="S11" s="24">
        <v>241124</v>
      </c>
      <c r="T11" s="20">
        <v>885573</v>
      </c>
      <c r="U11" s="24">
        <v>616005</v>
      </c>
      <c r="V11" s="24">
        <v>1742702</v>
      </c>
      <c r="W11" s="24">
        <v>4315858</v>
      </c>
      <c r="X11" s="20">
        <v>-3228</v>
      </c>
      <c r="Y11" s="24">
        <v>4319086</v>
      </c>
      <c r="Z11" s="25">
        <v>-133800.68153655514</v>
      </c>
      <c r="AA11" s="26">
        <v>-3228</v>
      </c>
    </row>
    <row r="12" spans="1:27" x14ac:dyDescent="0.25">
      <c r="A12" s="23" t="s">
        <v>40</v>
      </c>
      <c r="B12" s="17" t="s">
        <v>32</v>
      </c>
      <c r="C12" s="18">
        <v>2436836</v>
      </c>
      <c r="D12" s="18"/>
      <c r="E12" s="19">
        <v>2252538</v>
      </c>
      <c r="F12" s="20">
        <v>2436835</v>
      </c>
      <c r="G12" s="20">
        <v>2436836</v>
      </c>
      <c r="H12" s="20">
        <v>184298</v>
      </c>
      <c r="I12" s="20"/>
      <c r="J12" s="20">
        <v>2621134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146520</v>
      </c>
      <c r="V12" s="20">
        <v>146520</v>
      </c>
      <c r="W12" s="20">
        <v>2767654</v>
      </c>
      <c r="X12" s="20">
        <v>2436835</v>
      </c>
      <c r="Y12" s="20">
        <v>330819</v>
      </c>
      <c r="Z12" s="21">
        <v>13.575765285708716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12229491</v>
      </c>
      <c r="D13" s="29">
        <f>SUM(D6:D12)</f>
        <v>0</v>
      </c>
      <c r="E13" s="30">
        <f t="shared" si="0"/>
        <v>11186573</v>
      </c>
      <c r="F13" s="31">
        <f t="shared" si="0"/>
        <v>11873878</v>
      </c>
      <c r="G13" s="31">
        <f t="shared" si="0"/>
        <v>122641800</v>
      </c>
      <c r="H13" s="31">
        <f t="shared" si="0"/>
        <v>854856</v>
      </c>
      <c r="I13" s="31">
        <f t="shared" si="0"/>
        <v>542210</v>
      </c>
      <c r="J13" s="31">
        <f t="shared" si="0"/>
        <v>124038866</v>
      </c>
      <c r="K13" s="31">
        <f t="shared" si="0"/>
        <v>453363</v>
      </c>
      <c r="L13" s="31">
        <f t="shared" si="0"/>
        <v>1391394</v>
      </c>
      <c r="M13" s="31">
        <f t="shared" si="0"/>
        <v>859716</v>
      </c>
      <c r="N13" s="31">
        <f t="shared" si="0"/>
        <v>2704473</v>
      </c>
      <c r="O13" s="31">
        <f t="shared" si="0"/>
        <v>930994</v>
      </c>
      <c r="P13" s="31">
        <f t="shared" si="0"/>
        <v>1232155</v>
      </c>
      <c r="Q13" s="31">
        <f t="shared" si="0"/>
        <v>513065</v>
      </c>
      <c r="R13" s="31">
        <f t="shared" si="0"/>
        <v>2676214</v>
      </c>
      <c r="S13" s="31">
        <f t="shared" si="0"/>
        <v>1000562</v>
      </c>
      <c r="T13" s="31">
        <f t="shared" si="0"/>
        <v>1475087</v>
      </c>
      <c r="U13" s="31">
        <f t="shared" si="0"/>
        <v>555571</v>
      </c>
      <c r="V13" s="31">
        <f t="shared" si="0"/>
        <v>3031220</v>
      </c>
      <c r="W13" s="31">
        <f t="shared" si="0"/>
        <v>132450773</v>
      </c>
      <c r="X13" s="31">
        <f t="shared" si="0"/>
        <v>11873878</v>
      </c>
      <c r="Y13" s="31">
        <f t="shared" si="0"/>
        <v>120576895</v>
      </c>
      <c r="Z13" s="32">
        <f>+IF(X13&lt;&gt;0,+(Y13/X13)*100,0)</f>
        <v>1015.4803258042569</v>
      </c>
      <c r="AA13" s="33">
        <f>SUM(AA6:AA12)</f>
        <v>11873878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20658123</v>
      </c>
      <c r="D17" s="18"/>
      <c r="E17" s="19">
        <v>13473216</v>
      </c>
      <c r="F17" s="20">
        <v>19988622</v>
      </c>
      <c r="G17" s="24">
        <v>13800389</v>
      </c>
      <c r="H17" s="24">
        <v>-358990</v>
      </c>
      <c r="I17" s="24">
        <v>7467743</v>
      </c>
      <c r="J17" s="20">
        <v>20909142</v>
      </c>
      <c r="K17" s="24">
        <v>-29743</v>
      </c>
      <c r="L17" s="24">
        <v>-29743</v>
      </c>
      <c r="M17" s="20">
        <v>-29743</v>
      </c>
      <c r="N17" s="24">
        <v>-89229</v>
      </c>
      <c r="O17" s="24">
        <v>-29743</v>
      </c>
      <c r="P17" s="24">
        <v>-29743</v>
      </c>
      <c r="Q17" s="20">
        <v>-29743</v>
      </c>
      <c r="R17" s="24">
        <v>-89229</v>
      </c>
      <c r="S17" s="24">
        <v>-29743</v>
      </c>
      <c r="T17" s="20">
        <v>-29743</v>
      </c>
      <c r="U17" s="24"/>
      <c r="V17" s="24">
        <v>-59486</v>
      </c>
      <c r="W17" s="24">
        <v>20671198</v>
      </c>
      <c r="X17" s="20">
        <v>19988622</v>
      </c>
      <c r="Y17" s="24">
        <v>682576</v>
      </c>
      <c r="Z17" s="25">
        <v>3.4148226926298366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20658123</v>
      </c>
      <c r="D25" s="29">
        <f t="shared" ref="D25:Y25" si="1">SUM(D15:D24)</f>
        <v>0</v>
      </c>
      <c r="E25" s="35">
        <f t="shared" si="1"/>
        <v>13473216</v>
      </c>
      <c r="F25" s="36">
        <f t="shared" si="1"/>
        <v>19988622</v>
      </c>
      <c r="G25" s="36">
        <f t="shared" si="1"/>
        <v>13800389</v>
      </c>
      <c r="H25" s="36">
        <f t="shared" si="1"/>
        <v>-358990</v>
      </c>
      <c r="I25" s="36">
        <f t="shared" si="1"/>
        <v>7467743</v>
      </c>
      <c r="J25" s="36">
        <f t="shared" si="1"/>
        <v>20909142</v>
      </c>
      <c r="K25" s="36">
        <f t="shared" si="1"/>
        <v>-29743</v>
      </c>
      <c r="L25" s="36">
        <f t="shared" si="1"/>
        <v>-29743</v>
      </c>
      <c r="M25" s="36">
        <f t="shared" si="1"/>
        <v>-29743</v>
      </c>
      <c r="N25" s="36">
        <f t="shared" si="1"/>
        <v>-89229</v>
      </c>
      <c r="O25" s="36">
        <f t="shared" si="1"/>
        <v>-29743</v>
      </c>
      <c r="P25" s="36">
        <f t="shared" si="1"/>
        <v>-29743</v>
      </c>
      <c r="Q25" s="36">
        <f t="shared" si="1"/>
        <v>-29743</v>
      </c>
      <c r="R25" s="36">
        <f t="shared" si="1"/>
        <v>-89229</v>
      </c>
      <c r="S25" s="36">
        <f t="shared" si="1"/>
        <v>-29743</v>
      </c>
      <c r="T25" s="36">
        <f t="shared" si="1"/>
        <v>-29743</v>
      </c>
      <c r="U25" s="36">
        <f t="shared" si="1"/>
        <v>0</v>
      </c>
      <c r="V25" s="36">
        <f t="shared" si="1"/>
        <v>-59486</v>
      </c>
      <c r="W25" s="36">
        <f t="shared" si="1"/>
        <v>20671198</v>
      </c>
      <c r="X25" s="36">
        <f t="shared" si="1"/>
        <v>19988622</v>
      </c>
      <c r="Y25" s="36">
        <f t="shared" si="1"/>
        <v>682576</v>
      </c>
      <c r="Z25" s="37">
        <f>+IF(X25&lt;&gt;0,+(Y25/X25)*100,0)</f>
        <v>3.4148226926298366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32887614</v>
      </c>
      <c r="D26" s="29">
        <f>+D13+D25</f>
        <v>0</v>
      </c>
      <c r="E26" s="30">
        <f t="shared" si="2"/>
        <v>24659789</v>
      </c>
      <c r="F26" s="31">
        <f t="shared" si="2"/>
        <v>31862500</v>
      </c>
      <c r="G26" s="31">
        <f t="shared" si="2"/>
        <v>136442189</v>
      </c>
      <c r="H26" s="31">
        <f t="shared" si="2"/>
        <v>495866</v>
      </c>
      <c r="I26" s="31">
        <f t="shared" si="2"/>
        <v>8009953</v>
      </c>
      <c r="J26" s="31">
        <f t="shared" si="2"/>
        <v>144948008</v>
      </c>
      <c r="K26" s="31">
        <f t="shared" si="2"/>
        <v>423620</v>
      </c>
      <c r="L26" s="31">
        <f t="shared" si="2"/>
        <v>1361651</v>
      </c>
      <c r="M26" s="31">
        <f t="shared" si="2"/>
        <v>829973</v>
      </c>
      <c r="N26" s="31">
        <f t="shared" si="2"/>
        <v>2615244</v>
      </c>
      <c r="O26" s="31">
        <f t="shared" si="2"/>
        <v>901251</v>
      </c>
      <c r="P26" s="31">
        <f t="shared" si="2"/>
        <v>1202412</v>
      </c>
      <c r="Q26" s="31">
        <f t="shared" si="2"/>
        <v>483322</v>
      </c>
      <c r="R26" s="31">
        <f t="shared" si="2"/>
        <v>2586985</v>
      </c>
      <c r="S26" s="31">
        <f t="shared" si="2"/>
        <v>970819</v>
      </c>
      <c r="T26" s="31">
        <f t="shared" si="2"/>
        <v>1445344</v>
      </c>
      <c r="U26" s="31">
        <f t="shared" si="2"/>
        <v>555571</v>
      </c>
      <c r="V26" s="31">
        <f t="shared" si="2"/>
        <v>2971734</v>
      </c>
      <c r="W26" s="31">
        <f t="shared" si="2"/>
        <v>153121971</v>
      </c>
      <c r="X26" s="31">
        <f t="shared" si="2"/>
        <v>31862500</v>
      </c>
      <c r="Y26" s="31">
        <f t="shared" si="2"/>
        <v>121259471</v>
      </c>
      <c r="Z26" s="32">
        <f>+IF(X26&lt;&gt;0,+(Y26/X26)*100,0)</f>
        <v>380.57111337779526</v>
      </c>
      <c r="AA26" s="33">
        <f>+AA13+AA25</f>
        <v>31862500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218566</v>
      </c>
      <c r="D31" s="18"/>
      <c r="E31" s="19">
        <v>222676</v>
      </c>
      <c r="F31" s="20">
        <v>218566</v>
      </c>
      <c r="G31" s="20">
        <v>218566</v>
      </c>
      <c r="H31" s="20"/>
      <c r="I31" s="20">
        <v>-1500</v>
      </c>
      <c r="J31" s="20">
        <v>217066</v>
      </c>
      <c r="K31" s="20">
        <v>-1650</v>
      </c>
      <c r="L31" s="20"/>
      <c r="M31" s="20"/>
      <c r="N31" s="20">
        <v>-1650</v>
      </c>
      <c r="O31" s="20">
        <v>-130</v>
      </c>
      <c r="P31" s="20">
        <v>-160</v>
      </c>
      <c r="Q31" s="20"/>
      <c r="R31" s="20">
        <v>-290</v>
      </c>
      <c r="S31" s="20">
        <v>590</v>
      </c>
      <c r="T31" s="20"/>
      <c r="U31" s="20">
        <v>-5490</v>
      </c>
      <c r="V31" s="20">
        <v>-4900</v>
      </c>
      <c r="W31" s="20">
        <v>210226</v>
      </c>
      <c r="X31" s="20">
        <v>218566</v>
      </c>
      <c r="Y31" s="20">
        <v>-8340</v>
      </c>
      <c r="Z31" s="21">
        <v>-3.8157810455423076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13173467</v>
      </c>
      <c r="D32" s="18"/>
      <c r="E32" s="19"/>
      <c r="F32" s="20"/>
      <c r="G32" s="20">
        <v>-2236941</v>
      </c>
      <c r="H32" s="20">
        <v>2023931</v>
      </c>
      <c r="I32" s="20">
        <v>-1139783</v>
      </c>
      <c r="J32" s="20">
        <v>-1352793</v>
      </c>
      <c r="K32" s="20">
        <v>-773479</v>
      </c>
      <c r="L32" s="20">
        <v>-239393</v>
      </c>
      <c r="M32" s="20">
        <v>-228314</v>
      </c>
      <c r="N32" s="20">
        <v>-1241186</v>
      </c>
      <c r="O32" s="20">
        <v>-187198</v>
      </c>
      <c r="P32" s="20">
        <v>-2061</v>
      </c>
      <c r="Q32" s="20">
        <v>-361069</v>
      </c>
      <c r="R32" s="20">
        <v>-550328</v>
      </c>
      <c r="S32" s="20">
        <v>-247338</v>
      </c>
      <c r="T32" s="20">
        <v>-356355</v>
      </c>
      <c r="U32" s="20">
        <v>9477382</v>
      </c>
      <c r="V32" s="20">
        <v>8873689</v>
      </c>
      <c r="W32" s="20">
        <v>5729382</v>
      </c>
      <c r="X32" s="20"/>
      <c r="Y32" s="20">
        <v>5729382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</v>
      </c>
      <c r="D35" s="18"/>
      <c r="E35" s="19">
        <v>102493</v>
      </c>
      <c r="F35" s="20">
        <v>-3227</v>
      </c>
      <c r="G35" s="20"/>
      <c r="H35" s="20">
        <v>-16453</v>
      </c>
      <c r="I35" s="20">
        <v>353450</v>
      </c>
      <c r="J35" s="20">
        <v>336997</v>
      </c>
      <c r="K35" s="20">
        <v>331656</v>
      </c>
      <c r="L35" s="20">
        <v>399913</v>
      </c>
      <c r="M35" s="20">
        <v>325649</v>
      </c>
      <c r="N35" s="20">
        <v>1057218</v>
      </c>
      <c r="O35" s="20">
        <v>365244</v>
      </c>
      <c r="P35" s="20">
        <v>207922</v>
      </c>
      <c r="Q35" s="20">
        <v>279573</v>
      </c>
      <c r="R35" s="20">
        <v>852739</v>
      </c>
      <c r="S35" s="20">
        <v>353893</v>
      </c>
      <c r="T35" s="20">
        <v>323714</v>
      </c>
      <c r="U35" s="20">
        <v>147297</v>
      </c>
      <c r="V35" s="20">
        <v>824904</v>
      </c>
      <c r="W35" s="20">
        <v>3071858</v>
      </c>
      <c r="X35" s="20">
        <v>-3227</v>
      </c>
      <c r="Y35" s="20">
        <v>3075085</v>
      </c>
      <c r="Z35" s="21">
        <v>-95292.376820576392</v>
      </c>
      <c r="AA35" s="22">
        <v>-3227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13392371</v>
      </c>
      <c r="D37" s="29">
        <f t="shared" ref="D37:Y37" si="3">SUM(D29:D36)</f>
        <v>0</v>
      </c>
      <c r="E37" s="30">
        <f t="shared" si="3"/>
        <v>325169</v>
      </c>
      <c r="F37" s="31">
        <f t="shared" si="3"/>
        <v>215339</v>
      </c>
      <c r="G37" s="31">
        <f t="shared" si="3"/>
        <v>-2018375</v>
      </c>
      <c r="H37" s="31">
        <f t="shared" si="3"/>
        <v>2007478</v>
      </c>
      <c r="I37" s="31">
        <f t="shared" si="3"/>
        <v>-787833</v>
      </c>
      <c r="J37" s="31">
        <f t="shared" si="3"/>
        <v>-798730</v>
      </c>
      <c r="K37" s="31">
        <f t="shared" si="3"/>
        <v>-443473</v>
      </c>
      <c r="L37" s="31">
        <f t="shared" si="3"/>
        <v>160520</v>
      </c>
      <c r="M37" s="31">
        <f t="shared" si="3"/>
        <v>97335</v>
      </c>
      <c r="N37" s="31">
        <f t="shared" si="3"/>
        <v>-185618</v>
      </c>
      <c r="O37" s="31">
        <f t="shared" si="3"/>
        <v>177916</v>
      </c>
      <c r="P37" s="31">
        <f t="shared" si="3"/>
        <v>205701</v>
      </c>
      <c r="Q37" s="31">
        <f t="shared" si="3"/>
        <v>-81496</v>
      </c>
      <c r="R37" s="31">
        <f t="shared" si="3"/>
        <v>302121</v>
      </c>
      <c r="S37" s="31">
        <f t="shared" si="3"/>
        <v>107145</v>
      </c>
      <c r="T37" s="31">
        <f t="shared" si="3"/>
        <v>-32641</v>
      </c>
      <c r="U37" s="31">
        <f t="shared" si="3"/>
        <v>9619189</v>
      </c>
      <c r="V37" s="31">
        <f t="shared" si="3"/>
        <v>9693693</v>
      </c>
      <c r="W37" s="31">
        <f t="shared" si="3"/>
        <v>9011466</v>
      </c>
      <c r="X37" s="31">
        <f t="shared" si="3"/>
        <v>215339</v>
      </c>
      <c r="Y37" s="31">
        <f t="shared" si="3"/>
        <v>8796127</v>
      </c>
      <c r="Z37" s="32">
        <f>+IF(X37&lt;&gt;0,+(Y37/X37)*100,0)</f>
        <v>4084.7812054481537</v>
      </c>
      <c r="AA37" s="33">
        <f>SUM(AA29:AA36)</f>
        <v>215339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13392371</v>
      </c>
      <c r="D44" s="29">
        <f>+D37+D43</f>
        <v>0</v>
      </c>
      <c r="E44" s="30">
        <f t="shared" si="5"/>
        <v>325169</v>
      </c>
      <c r="F44" s="31">
        <f t="shared" si="5"/>
        <v>215339</v>
      </c>
      <c r="G44" s="31">
        <f t="shared" si="5"/>
        <v>-2018375</v>
      </c>
      <c r="H44" s="31">
        <f t="shared" si="5"/>
        <v>2007478</v>
      </c>
      <c r="I44" s="31">
        <f t="shared" si="5"/>
        <v>-787833</v>
      </c>
      <c r="J44" s="31">
        <f t="shared" si="5"/>
        <v>-798730</v>
      </c>
      <c r="K44" s="31">
        <f t="shared" si="5"/>
        <v>-443473</v>
      </c>
      <c r="L44" s="31">
        <f t="shared" si="5"/>
        <v>160520</v>
      </c>
      <c r="M44" s="31">
        <f t="shared" si="5"/>
        <v>97335</v>
      </c>
      <c r="N44" s="31">
        <f t="shared" si="5"/>
        <v>-185618</v>
      </c>
      <c r="O44" s="31">
        <f t="shared" si="5"/>
        <v>177916</v>
      </c>
      <c r="P44" s="31">
        <f t="shared" si="5"/>
        <v>205701</v>
      </c>
      <c r="Q44" s="31">
        <f t="shared" si="5"/>
        <v>-81496</v>
      </c>
      <c r="R44" s="31">
        <f t="shared" si="5"/>
        <v>302121</v>
      </c>
      <c r="S44" s="31">
        <f t="shared" si="5"/>
        <v>107145</v>
      </c>
      <c r="T44" s="31">
        <f t="shared" si="5"/>
        <v>-32641</v>
      </c>
      <c r="U44" s="31">
        <f t="shared" si="5"/>
        <v>9619189</v>
      </c>
      <c r="V44" s="31">
        <f t="shared" si="5"/>
        <v>9693693</v>
      </c>
      <c r="W44" s="31">
        <f t="shared" si="5"/>
        <v>9011466</v>
      </c>
      <c r="X44" s="31">
        <f t="shared" si="5"/>
        <v>215339</v>
      </c>
      <c r="Y44" s="31">
        <f t="shared" si="5"/>
        <v>8796127</v>
      </c>
      <c r="Z44" s="32">
        <f>+IF(X44&lt;&gt;0,+(Y44/X44)*100,0)</f>
        <v>4084.7812054481537</v>
      </c>
      <c r="AA44" s="33">
        <f>+AA37+AA43</f>
        <v>215339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19495243</v>
      </c>
      <c r="D45" s="42">
        <f t="shared" si="6"/>
        <v>0</v>
      </c>
      <c r="E45" s="43">
        <f t="shared" si="6"/>
        <v>24334620</v>
      </c>
      <c r="F45" s="44">
        <f t="shared" si="6"/>
        <v>31647161</v>
      </c>
      <c r="G45" s="44">
        <f t="shared" si="6"/>
        <v>138460564</v>
      </c>
      <c r="H45" s="44">
        <f t="shared" si="6"/>
        <v>-1511612</v>
      </c>
      <c r="I45" s="44">
        <f t="shared" si="6"/>
        <v>8797786</v>
      </c>
      <c r="J45" s="44">
        <f t="shared" si="6"/>
        <v>145746738</v>
      </c>
      <c r="K45" s="44">
        <f t="shared" si="6"/>
        <v>867093</v>
      </c>
      <c r="L45" s="44">
        <f t="shared" si="6"/>
        <v>1201131</v>
      </c>
      <c r="M45" s="44">
        <f t="shared" si="6"/>
        <v>732638</v>
      </c>
      <c r="N45" s="44">
        <f t="shared" si="6"/>
        <v>2800862</v>
      </c>
      <c r="O45" s="44">
        <f t="shared" si="6"/>
        <v>723335</v>
      </c>
      <c r="P45" s="44">
        <f t="shared" si="6"/>
        <v>996711</v>
      </c>
      <c r="Q45" s="44">
        <f t="shared" si="6"/>
        <v>564818</v>
      </c>
      <c r="R45" s="44">
        <f t="shared" si="6"/>
        <v>2284864</v>
      </c>
      <c r="S45" s="44">
        <f t="shared" si="6"/>
        <v>863674</v>
      </c>
      <c r="T45" s="44">
        <f t="shared" si="6"/>
        <v>1477985</v>
      </c>
      <c r="U45" s="44">
        <f t="shared" si="6"/>
        <v>-9063618</v>
      </c>
      <c r="V45" s="44">
        <f t="shared" si="6"/>
        <v>-6721959</v>
      </c>
      <c r="W45" s="44">
        <f t="shared" si="6"/>
        <v>144110505</v>
      </c>
      <c r="X45" s="44">
        <f t="shared" si="6"/>
        <v>31647161</v>
      </c>
      <c r="Y45" s="44">
        <f t="shared" si="6"/>
        <v>112463344</v>
      </c>
      <c r="Z45" s="45">
        <f>+IF(X45&lt;&gt;0,+(Y45/X45)*100,0)</f>
        <v>355.36629652182705</v>
      </c>
      <c r="AA45" s="46">
        <f>+AA26-AA44</f>
        <v>31647161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2578447</v>
      </c>
      <c r="D6" s="18"/>
      <c r="E6" s="19">
        <v>-4543976</v>
      </c>
      <c r="F6" s="20">
        <v>-5582710</v>
      </c>
      <c r="G6" s="20">
        <v>2483022</v>
      </c>
      <c r="H6" s="20">
        <v>-2475217</v>
      </c>
      <c r="I6" s="20">
        <v>-1300854</v>
      </c>
      <c r="J6" s="20">
        <v>-1293049</v>
      </c>
      <c r="K6" s="20">
        <v>-1615546</v>
      </c>
      <c r="L6" s="20">
        <v>-16800</v>
      </c>
      <c r="M6" s="20">
        <v>-165367</v>
      </c>
      <c r="N6" s="20">
        <v>-1797713</v>
      </c>
      <c r="O6" s="20">
        <v>747769</v>
      </c>
      <c r="P6" s="20">
        <v>181735</v>
      </c>
      <c r="Q6" s="20">
        <v>142526</v>
      </c>
      <c r="R6" s="20">
        <v>1072030</v>
      </c>
      <c r="S6" s="20">
        <v>822859</v>
      </c>
      <c r="T6" s="20">
        <v>660099</v>
      </c>
      <c r="U6" s="20">
        <v>-1045868</v>
      </c>
      <c r="V6" s="20">
        <v>437090</v>
      </c>
      <c r="W6" s="20">
        <v>-1581642</v>
      </c>
      <c r="X6" s="20">
        <v>-5582710</v>
      </c>
      <c r="Y6" s="20">
        <v>4001068</v>
      </c>
      <c r="Z6" s="21">
        <v>-71.668920649648655</v>
      </c>
      <c r="AA6" s="22">
        <v>-5582710</v>
      </c>
    </row>
    <row r="7" spans="1:27" x14ac:dyDescent="0.25">
      <c r="A7" s="23" t="s">
        <v>35</v>
      </c>
      <c r="B7" s="17" t="s">
        <v>32</v>
      </c>
      <c r="C7" s="18">
        <v>1644673</v>
      </c>
      <c r="D7" s="18"/>
      <c r="E7" s="19">
        <v>394736</v>
      </c>
      <c r="F7" s="20">
        <v>1866180</v>
      </c>
      <c r="G7" s="20">
        <v>2197534</v>
      </c>
      <c r="H7" s="20">
        <v>386454</v>
      </c>
      <c r="I7" s="20">
        <v>-1497500</v>
      </c>
      <c r="J7" s="20">
        <v>1086488</v>
      </c>
      <c r="K7" s="20">
        <v>327575</v>
      </c>
      <c r="L7" s="20">
        <v>-343296</v>
      </c>
      <c r="M7" s="20">
        <v>280169</v>
      </c>
      <c r="N7" s="20">
        <v>264448</v>
      </c>
      <c r="O7" s="20">
        <v>-108805</v>
      </c>
      <c r="P7" s="20">
        <v>130493</v>
      </c>
      <c r="Q7" s="20">
        <v>15381</v>
      </c>
      <c r="R7" s="20">
        <v>37069</v>
      </c>
      <c r="S7" s="20">
        <v>-182225</v>
      </c>
      <c r="T7" s="20">
        <v>-67753</v>
      </c>
      <c r="U7" s="20">
        <v>-347896</v>
      </c>
      <c r="V7" s="20">
        <v>-597874</v>
      </c>
      <c r="W7" s="20">
        <v>790131</v>
      </c>
      <c r="X7" s="20">
        <v>1866180</v>
      </c>
      <c r="Y7" s="20">
        <v>-1076049</v>
      </c>
      <c r="Z7" s="21">
        <v>-57.66051506285568</v>
      </c>
      <c r="AA7" s="22">
        <v>1866180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4223120</v>
      </c>
      <c r="D13" s="29">
        <f>SUM(D6:D12)</f>
        <v>0</v>
      </c>
      <c r="E13" s="30">
        <f t="shared" si="0"/>
        <v>-4149240</v>
      </c>
      <c r="F13" s="31">
        <f t="shared" si="0"/>
        <v>-3716530</v>
      </c>
      <c r="G13" s="31">
        <f t="shared" si="0"/>
        <v>4680556</v>
      </c>
      <c r="H13" s="31">
        <f t="shared" si="0"/>
        <v>-2088763</v>
      </c>
      <c r="I13" s="31">
        <f t="shared" si="0"/>
        <v>-2798354</v>
      </c>
      <c r="J13" s="31">
        <f t="shared" si="0"/>
        <v>-206561</v>
      </c>
      <c r="K13" s="31">
        <f t="shared" si="0"/>
        <v>-1287971</v>
      </c>
      <c r="L13" s="31">
        <f t="shared" si="0"/>
        <v>-360096</v>
      </c>
      <c r="M13" s="31">
        <f t="shared" si="0"/>
        <v>114802</v>
      </c>
      <c r="N13" s="31">
        <f t="shared" si="0"/>
        <v>-1533265</v>
      </c>
      <c r="O13" s="31">
        <f t="shared" si="0"/>
        <v>638964</v>
      </c>
      <c r="P13" s="31">
        <f t="shared" si="0"/>
        <v>312228</v>
      </c>
      <c r="Q13" s="31">
        <f t="shared" si="0"/>
        <v>157907</v>
      </c>
      <c r="R13" s="31">
        <f t="shared" si="0"/>
        <v>1109099</v>
      </c>
      <c r="S13" s="31">
        <f t="shared" si="0"/>
        <v>640634</v>
      </c>
      <c r="T13" s="31">
        <f t="shared" si="0"/>
        <v>592346</v>
      </c>
      <c r="U13" s="31">
        <f t="shared" si="0"/>
        <v>-1393764</v>
      </c>
      <c r="V13" s="31">
        <f t="shared" si="0"/>
        <v>-160784</v>
      </c>
      <c r="W13" s="31">
        <f t="shared" si="0"/>
        <v>-791511</v>
      </c>
      <c r="X13" s="31">
        <f t="shared" si="0"/>
        <v>-3716530</v>
      </c>
      <c r="Y13" s="31">
        <f t="shared" si="0"/>
        <v>2925019</v>
      </c>
      <c r="Z13" s="32">
        <f>+IF(X13&lt;&gt;0,+(Y13/X13)*100,0)</f>
        <v>-78.702956790339371</v>
      </c>
      <c r="AA13" s="33">
        <f>SUM(AA6:AA12)</f>
        <v>-3716530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10868984</v>
      </c>
      <c r="D17" s="18"/>
      <c r="E17" s="19">
        <v>6355640</v>
      </c>
      <c r="F17" s="20">
        <v>20675396</v>
      </c>
      <c r="G17" s="24">
        <v>16511197</v>
      </c>
      <c r="H17" s="24">
        <v>1659576</v>
      </c>
      <c r="I17" s="24">
        <v>243582</v>
      </c>
      <c r="J17" s="20">
        <v>18414355</v>
      </c>
      <c r="K17" s="24">
        <v>1214004</v>
      </c>
      <c r="L17" s="24">
        <v>-23125</v>
      </c>
      <c r="M17" s="20">
        <v>558647</v>
      </c>
      <c r="N17" s="24">
        <v>1749526</v>
      </c>
      <c r="O17" s="24">
        <v>-23125</v>
      </c>
      <c r="P17" s="24">
        <v>10144</v>
      </c>
      <c r="Q17" s="20">
        <v>82727</v>
      </c>
      <c r="R17" s="24">
        <v>69746</v>
      </c>
      <c r="S17" s="24">
        <v>-23125</v>
      </c>
      <c r="T17" s="20">
        <v>-23125</v>
      </c>
      <c r="U17" s="24">
        <v>23768</v>
      </c>
      <c r="V17" s="24">
        <v>-22482</v>
      </c>
      <c r="W17" s="24">
        <v>20211145</v>
      </c>
      <c r="X17" s="20">
        <v>20675396</v>
      </c>
      <c r="Y17" s="24">
        <v>-464251</v>
      </c>
      <c r="Z17" s="25">
        <v>-2.2454273669050884</v>
      </c>
      <c r="AA17" s="26">
        <v>20675396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10868984</v>
      </c>
      <c r="D25" s="29">
        <f t="shared" ref="D25:Y25" si="1">SUM(D15:D24)</f>
        <v>0</v>
      </c>
      <c r="E25" s="35">
        <f t="shared" si="1"/>
        <v>6355640</v>
      </c>
      <c r="F25" s="36">
        <f t="shared" si="1"/>
        <v>20675396</v>
      </c>
      <c r="G25" s="36">
        <f t="shared" si="1"/>
        <v>16511197</v>
      </c>
      <c r="H25" s="36">
        <f t="shared" si="1"/>
        <v>1659576</v>
      </c>
      <c r="I25" s="36">
        <f t="shared" si="1"/>
        <v>243582</v>
      </c>
      <c r="J25" s="36">
        <f t="shared" si="1"/>
        <v>18414355</v>
      </c>
      <c r="K25" s="36">
        <f t="shared" si="1"/>
        <v>1214004</v>
      </c>
      <c r="L25" s="36">
        <f t="shared" si="1"/>
        <v>-23125</v>
      </c>
      <c r="M25" s="36">
        <f t="shared" si="1"/>
        <v>558647</v>
      </c>
      <c r="N25" s="36">
        <f t="shared" si="1"/>
        <v>1749526</v>
      </c>
      <c r="O25" s="36">
        <f t="shared" si="1"/>
        <v>-23125</v>
      </c>
      <c r="P25" s="36">
        <f t="shared" si="1"/>
        <v>10144</v>
      </c>
      <c r="Q25" s="36">
        <f t="shared" si="1"/>
        <v>82727</v>
      </c>
      <c r="R25" s="36">
        <f t="shared" si="1"/>
        <v>69746</v>
      </c>
      <c r="S25" s="36">
        <f t="shared" si="1"/>
        <v>-23125</v>
      </c>
      <c r="T25" s="36">
        <f t="shared" si="1"/>
        <v>-23125</v>
      </c>
      <c r="U25" s="36">
        <f t="shared" si="1"/>
        <v>23768</v>
      </c>
      <c r="V25" s="36">
        <f t="shared" si="1"/>
        <v>-22482</v>
      </c>
      <c r="W25" s="36">
        <f t="shared" si="1"/>
        <v>20211145</v>
      </c>
      <c r="X25" s="36">
        <f t="shared" si="1"/>
        <v>20675396</v>
      </c>
      <c r="Y25" s="36">
        <f t="shared" si="1"/>
        <v>-464251</v>
      </c>
      <c r="Z25" s="37">
        <f>+IF(X25&lt;&gt;0,+(Y25/X25)*100,0)</f>
        <v>-2.2454273669050884</v>
      </c>
      <c r="AA25" s="38">
        <f>SUM(AA15:AA24)</f>
        <v>20675396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15092104</v>
      </c>
      <c r="D26" s="29">
        <f>+D13+D25</f>
        <v>0</v>
      </c>
      <c r="E26" s="30">
        <f t="shared" si="2"/>
        <v>2206400</v>
      </c>
      <c r="F26" s="31">
        <f t="shared" si="2"/>
        <v>16958866</v>
      </c>
      <c r="G26" s="31">
        <f t="shared" si="2"/>
        <v>21191753</v>
      </c>
      <c r="H26" s="31">
        <f t="shared" si="2"/>
        <v>-429187</v>
      </c>
      <c r="I26" s="31">
        <f t="shared" si="2"/>
        <v>-2554772</v>
      </c>
      <c r="J26" s="31">
        <f t="shared" si="2"/>
        <v>18207794</v>
      </c>
      <c r="K26" s="31">
        <f t="shared" si="2"/>
        <v>-73967</v>
      </c>
      <c r="L26" s="31">
        <f t="shared" si="2"/>
        <v>-383221</v>
      </c>
      <c r="M26" s="31">
        <f t="shared" si="2"/>
        <v>673449</v>
      </c>
      <c r="N26" s="31">
        <f t="shared" si="2"/>
        <v>216261</v>
      </c>
      <c r="O26" s="31">
        <f t="shared" si="2"/>
        <v>615839</v>
      </c>
      <c r="P26" s="31">
        <f t="shared" si="2"/>
        <v>322372</v>
      </c>
      <c r="Q26" s="31">
        <f t="shared" si="2"/>
        <v>240634</v>
      </c>
      <c r="R26" s="31">
        <f t="shared" si="2"/>
        <v>1178845</v>
      </c>
      <c r="S26" s="31">
        <f t="shared" si="2"/>
        <v>617509</v>
      </c>
      <c r="T26" s="31">
        <f t="shared" si="2"/>
        <v>569221</v>
      </c>
      <c r="U26" s="31">
        <f t="shared" si="2"/>
        <v>-1369996</v>
      </c>
      <c r="V26" s="31">
        <f t="shared" si="2"/>
        <v>-183266</v>
      </c>
      <c r="W26" s="31">
        <f t="shared" si="2"/>
        <v>19419634</v>
      </c>
      <c r="X26" s="31">
        <f t="shared" si="2"/>
        <v>16958866</v>
      </c>
      <c r="Y26" s="31">
        <f t="shared" si="2"/>
        <v>2460768</v>
      </c>
      <c r="Z26" s="32">
        <f>+IF(X26&lt;&gt;0,+(Y26/X26)*100,0)</f>
        <v>14.510215482568235</v>
      </c>
      <c r="AA26" s="33">
        <f>+AA13+AA25</f>
        <v>16958866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82909</v>
      </c>
      <c r="D31" s="18"/>
      <c r="E31" s="19"/>
      <c r="F31" s="20">
        <v>88908</v>
      </c>
      <c r="G31" s="20">
        <v>88909</v>
      </c>
      <c r="H31" s="20"/>
      <c r="I31" s="20">
        <v>-3750</v>
      </c>
      <c r="J31" s="20">
        <v>85159</v>
      </c>
      <c r="K31" s="20"/>
      <c r="L31" s="20">
        <v>3750</v>
      </c>
      <c r="M31" s="20"/>
      <c r="N31" s="20">
        <v>3750</v>
      </c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>
        <v>88908</v>
      </c>
      <c r="Y31" s="20">
        <v>1</v>
      </c>
      <c r="Z31" s="21"/>
      <c r="AA31" s="22">
        <v>88908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490662</v>
      </c>
      <c r="D33" s="18"/>
      <c r="E33" s="19"/>
      <c r="F33" s="20">
        <v>490662</v>
      </c>
      <c r="G33" s="20">
        <v>490663</v>
      </c>
      <c r="H33" s="20"/>
      <c r="I33" s="20"/>
      <c r="J33" s="20">
        <v>490663</v>
      </c>
      <c r="K33" s="20"/>
      <c r="L33" s="20">
        <v>-490000</v>
      </c>
      <c r="M33" s="20">
        <v>399337</v>
      </c>
      <c r="N33" s="20">
        <v>-90663</v>
      </c>
      <c r="O33" s="20"/>
      <c r="P33" s="20"/>
      <c r="Q33" s="20"/>
      <c r="R33" s="20"/>
      <c r="S33" s="20"/>
      <c r="T33" s="20"/>
      <c r="U33" s="20"/>
      <c r="V33" s="20"/>
      <c r="W33" s="20">
        <v>400000</v>
      </c>
      <c r="X33" s="20">
        <v>490662</v>
      </c>
      <c r="Y33" s="20">
        <v>-90662</v>
      </c>
      <c r="Z33" s="21">
        <v>-18.477485519563366</v>
      </c>
      <c r="AA33" s="22">
        <v>490662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579570</v>
      </c>
      <c r="G37" s="31">
        <f t="shared" si="3"/>
        <v>579572</v>
      </c>
      <c r="H37" s="31">
        <f t="shared" si="3"/>
        <v>0</v>
      </c>
      <c r="I37" s="31">
        <f t="shared" si="3"/>
        <v>-3750</v>
      </c>
      <c r="J37" s="31">
        <f t="shared" si="3"/>
        <v>575822</v>
      </c>
      <c r="K37" s="31">
        <f t="shared" si="3"/>
        <v>0</v>
      </c>
      <c r="L37" s="31">
        <f t="shared" si="3"/>
        <v>-486250</v>
      </c>
      <c r="M37" s="31">
        <f t="shared" si="3"/>
        <v>399337</v>
      </c>
      <c r="N37" s="31">
        <f t="shared" si="3"/>
        <v>-86913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488909</v>
      </c>
      <c r="X37" s="31">
        <f t="shared" si="3"/>
        <v>579570</v>
      </c>
      <c r="Y37" s="31">
        <f t="shared" si="3"/>
        <v>-90661</v>
      </c>
      <c r="Z37" s="32">
        <f>+IF(X37&lt;&gt;0,+(Y37/X37)*100,0)</f>
        <v>-15.642804147902755</v>
      </c>
      <c r="AA37" s="33">
        <f>SUM(AA29:AA36)</f>
        <v>579570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573571</v>
      </c>
      <c r="D44" s="29">
        <f>+D37+D43</f>
        <v>0</v>
      </c>
      <c r="E44" s="30">
        <f t="shared" si="5"/>
        <v>0</v>
      </c>
      <c r="F44" s="31">
        <f t="shared" si="5"/>
        <v>579570</v>
      </c>
      <c r="G44" s="31">
        <f t="shared" si="5"/>
        <v>579572</v>
      </c>
      <c r="H44" s="31">
        <f t="shared" si="5"/>
        <v>0</v>
      </c>
      <c r="I44" s="31">
        <f t="shared" si="5"/>
        <v>-3750</v>
      </c>
      <c r="J44" s="31">
        <f t="shared" si="5"/>
        <v>575822</v>
      </c>
      <c r="K44" s="31">
        <f t="shared" si="5"/>
        <v>0</v>
      </c>
      <c r="L44" s="31">
        <f t="shared" si="5"/>
        <v>-486250</v>
      </c>
      <c r="M44" s="31">
        <f t="shared" si="5"/>
        <v>399337</v>
      </c>
      <c r="N44" s="31">
        <f t="shared" si="5"/>
        <v>-86913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488909</v>
      </c>
      <c r="X44" s="31">
        <f t="shared" si="5"/>
        <v>579570</v>
      </c>
      <c r="Y44" s="31">
        <f t="shared" si="5"/>
        <v>-90661</v>
      </c>
      <c r="Z44" s="32">
        <f>+IF(X44&lt;&gt;0,+(Y44/X44)*100,0)</f>
        <v>-15.642804147902755</v>
      </c>
      <c r="AA44" s="33">
        <f>+AA37+AA43</f>
        <v>579570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14518533</v>
      </c>
      <c r="D45" s="42">
        <f t="shared" si="6"/>
        <v>0</v>
      </c>
      <c r="E45" s="43">
        <f t="shared" si="6"/>
        <v>2206400</v>
      </c>
      <c r="F45" s="44">
        <f t="shared" si="6"/>
        <v>16379296</v>
      </c>
      <c r="G45" s="44">
        <f t="shared" si="6"/>
        <v>20612181</v>
      </c>
      <c r="H45" s="44">
        <f t="shared" si="6"/>
        <v>-429187</v>
      </c>
      <c r="I45" s="44">
        <f t="shared" si="6"/>
        <v>-2551022</v>
      </c>
      <c r="J45" s="44">
        <f t="shared" si="6"/>
        <v>17631972</v>
      </c>
      <c r="K45" s="44">
        <f t="shared" si="6"/>
        <v>-73967</v>
      </c>
      <c r="L45" s="44">
        <f t="shared" si="6"/>
        <v>103029</v>
      </c>
      <c r="M45" s="44">
        <f t="shared" si="6"/>
        <v>274112</v>
      </c>
      <c r="N45" s="44">
        <f t="shared" si="6"/>
        <v>303174</v>
      </c>
      <c r="O45" s="44">
        <f t="shared" si="6"/>
        <v>615839</v>
      </c>
      <c r="P45" s="44">
        <f t="shared" si="6"/>
        <v>322372</v>
      </c>
      <c r="Q45" s="44">
        <f t="shared" si="6"/>
        <v>240634</v>
      </c>
      <c r="R45" s="44">
        <f t="shared" si="6"/>
        <v>1178845</v>
      </c>
      <c r="S45" s="44">
        <f t="shared" si="6"/>
        <v>617509</v>
      </c>
      <c r="T45" s="44">
        <f t="shared" si="6"/>
        <v>569221</v>
      </c>
      <c r="U45" s="44">
        <f t="shared" si="6"/>
        <v>-1369996</v>
      </c>
      <c r="V45" s="44">
        <f t="shared" si="6"/>
        <v>-183266</v>
      </c>
      <c r="W45" s="44">
        <f t="shared" si="6"/>
        <v>18930725</v>
      </c>
      <c r="X45" s="44">
        <f t="shared" si="6"/>
        <v>16379296</v>
      </c>
      <c r="Y45" s="44">
        <f t="shared" si="6"/>
        <v>2551429</v>
      </c>
      <c r="Z45" s="45">
        <f>+IF(X45&lt;&gt;0,+(Y45/X45)*100,0)</f>
        <v>15.577159115996194</v>
      </c>
      <c r="AA45" s="46">
        <f>+AA26-AA44</f>
        <v>16379296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2206400</v>
      </c>
      <c r="F47" s="20">
        <v>-1063516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-1063516</v>
      </c>
      <c r="Y47" s="20">
        <v>1063516</v>
      </c>
      <c r="Z47" s="47">
        <v>-100</v>
      </c>
      <c r="AA47" s="22">
        <v>-1063516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2206400</v>
      </c>
      <c r="F50" s="52">
        <f t="shared" si="7"/>
        <v>-1063516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-1063516</v>
      </c>
      <c r="Y50" s="52">
        <f t="shared" si="7"/>
        <v>1063516</v>
      </c>
      <c r="Z50" s="53">
        <f>+IF(X50&lt;&gt;0,+(Y50/X50)*100,0)</f>
        <v>-100</v>
      </c>
      <c r="AA50" s="54">
        <f>SUM(AA47:AA49)</f>
        <v>-1063516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-3128538</v>
      </c>
      <c r="D17" s="18"/>
      <c r="E17" s="19">
        <v>2178842</v>
      </c>
      <c r="F17" s="20">
        <v>2495233</v>
      </c>
      <c r="G17" s="24"/>
      <c r="H17" s="24">
        <v>-2703755</v>
      </c>
      <c r="I17" s="24">
        <v>-1075224</v>
      </c>
      <c r="J17" s="20">
        <v>-3778979</v>
      </c>
      <c r="K17" s="24">
        <v>-12322</v>
      </c>
      <c r="L17" s="24"/>
      <c r="M17" s="20">
        <v>-1401620</v>
      </c>
      <c r="N17" s="24">
        <v>-1413942</v>
      </c>
      <c r="O17" s="24">
        <v>2661624</v>
      </c>
      <c r="P17" s="24">
        <v>-6750</v>
      </c>
      <c r="Q17" s="20">
        <v>-998556</v>
      </c>
      <c r="R17" s="24">
        <v>1656318</v>
      </c>
      <c r="S17" s="24"/>
      <c r="T17" s="20"/>
      <c r="U17" s="24">
        <v>2617169</v>
      </c>
      <c r="V17" s="24">
        <v>2617169</v>
      </c>
      <c r="W17" s="24">
        <v>-919434</v>
      </c>
      <c r="X17" s="20">
        <v>2495233</v>
      </c>
      <c r="Y17" s="24">
        <v>-3414667</v>
      </c>
      <c r="Z17" s="25">
        <v>-136.84762104380633</v>
      </c>
      <c r="AA17" s="26">
        <v>2495233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-3128538</v>
      </c>
      <c r="D25" s="29">
        <f t="shared" ref="D25:Y25" si="1">SUM(D15:D24)</f>
        <v>0</v>
      </c>
      <c r="E25" s="35">
        <f t="shared" si="1"/>
        <v>2178842</v>
      </c>
      <c r="F25" s="36">
        <f t="shared" si="1"/>
        <v>2495233</v>
      </c>
      <c r="G25" s="36">
        <f t="shared" si="1"/>
        <v>0</v>
      </c>
      <c r="H25" s="36">
        <f t="shared" si="1"/>
        <v>-2703755</v>
      </c>
      <c r="I25" s="36">
        <f t="shared" si="1"/>
        <v>-1075224</v>
      </c>
      <c r="J25" s="36">
        <f t="shared" si="1"/>
        <v>-3778979</v>
      </c>
      <c r="K25" s="36">
        <f t="shared" si="1"/>
        <v>-12322</v>
      </c>
      <c r="L25" s="36">
        <f t="shared" si="1"/>
        <v>0</v>
      </c>
      <c r="M25" s="36">
        <f t="shared" si="1"/>
        <v>-1401620</v>
      </c>
      <c r="N25" s="36">
        <f t="shared" si="1"/>
        <v>-1413942</v>
      </c>
      <c r="O25" s="36">
        <f t="shared" si="1"/>
        <v>2661624</v>
      </c>
      <c r="P25" s="36">
        <f t="shared" si="1"/>
        <v>-6750</v>
      </c>
      <c r="Q25" s="36">
        <f t="shared" si="1"/>
        <v>-998556</v>
      </c>
      <c r="R25" s="36">
        <f t="shared" si="1"/>
        <v>1656318</v>
      </c>
      <c r="S25" s="36">
        <f t="shared" si="1"/>
        <v>0</v>
      </c>
      <c r="T25" s="36">
        <f t="shared" si="1"/>
        <v>0</v>
      </c>
      <c r="U25" s="36">
        <f t="shared" si="1"/>
        <v>2617169</v>
      </c>
      <c r="V25" s="36">
        <f t="shared" si="1"/>
        <v>2617169</v>
      </c>
      <c r="W25" s="36">
        <f t="shared" si="1"/>
        <v>-919434</v>
      </c>
      <c r="X25" s="36">
        <f t="shared" si="1"/>
        <v>2495233</v>
      </c>
      <c r="Y25" s="36">
        <f t="shared" si="1"/>
        <v>-3414667</v>
      </c>
      <c r="Z25" s="37">
        <f>+IF(X25&lt;&gt;0,+(Y25/X25)*100,0)</f>
        <v>-136.84762104380633</v>
      </c>
      <c r="AA25" s="38">
        <f>SUM(AA15:AA24)</f>
        <v>2495233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-3128538</v>
      </c>
      <c r="D26" s="29">
        <f>+D13+D25</f>
        <v>0</v>
      </c>
      <c r="E26" s="30">
        <f t="shared" si="2"/>
        <v>2178842</v>
      </c>
      <c r="F26" s="31">
        <f t="shared" si="2"/>
        <v>2495233</v>
      </c>
      <c r="G26" s="31">
        <f t="shared" si="2"/>
        <v>0</v>
      </c>
      <c r="H26" s="31">
        <f t="shared" si="2"/>
        <v>-2703755</v>
      </c>
      <c r="I26" s="31">
        <f t="shared" si="2"/>
        <v>-1075224</v>
      </c>
      <c r="J26" s="31">
        <f t="shared" si="2"/>
        <v>-3778979</v>
      </c>
      <c r="K26" s="31">
        <f t="shared" si="2"/>
        <v>-12322</v>
      </c>
      <c r="L26" s="31">
        <f t="shared" si="2"/>
        <v>0</v>
      </c>
      <c r="M26" s="31">
        <f t="shared" si="2"/>
        <v>-1401620</v>
      </c>
      <c r="N26" s="31">
        <f t="shared" si="2"/>
        <v>-1413942</v>
      </c>
      <c r="O26" s="31">
        <f t="shared" si="2"/>
        <v>2661624</v>
      </c>
      <c r="P26" s="31">
        <f t="shared" si="2"/>
        <v>-6750</v>
      </c>
      <c r="Q26" s="31">
        <f t="shared" si="2"/>
        <v>-998556</v>
      </c>
      <c r="R26" s="31">
        <f t="shared" si="2"/>
        <v>1656318</v>
      </c>
      <c r="S26" s="31">
        <f t="shared" si="2"/>
        <v>0</v>
      </c>
      <c r="T26" s="31">
        <f t="shared" si="2"/>
        <v>0</v>
      </c>
      <c r="U26" s="31">
        <f t="shared" si="2"/>
        <v>2617169</v>
      </c>
      <c r="V26" s="31">
        <f t="shared" si="2"/>
        <v>2617169</v>
      </c>
      <c r="W26" s="31">
        <f t="shared" si="2"/>
        <v>-919434</v>
      </c>
      <c r="X26" s="31">
        <f t="shared" si="2"/>
        <v>2495233</v>
      </c>
      <c r="Y26" s="31">
        <f t="shared" si="2"/>
        <v>-3414667</v>
      </c>
      <c r="Z26" s="32">
        <f>+IF(X26&lt;&gt;0,+(Y26/X26)*100,0)</f>
        <v>-136.84762104380633</v>
      </c>
      <c r="AA26" s="33">
        <f>+AA13+AA25</f>
        <v>2495233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37975898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37975898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37975898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-41104436</v>
      </c>
      <c r="D45" s="42">
        <f t="shared" si="6"/>
        <v>0</v>
      </c>
      <c r="E45" s="43">
        <f t="shared" si="6"/>
        <v>2178842</v>
      </c>
      <c r="F45" s="44">
        <f t="shared" si="6"/>
        <v>2495233</v>
      </c>
      <c r="G45" s="44">
        <f t="shared" si="6"/>
        <v>0</v>
      </c>
      <c r="H45" s="44">
        <f t="shared" si="6"/>
        <v>-2703755</v>
      </c>
      <c r="I45" s="44">
        <f t="shared" si="6"/>
        <v>-1075224</v>
      </c>
      <c r="J45" s="44">
        <f t="shared" si="6"/>
        <v>-3778979</v>
      </c>
      <c r="K45" s="44">
        <f t="shared" si="6"/>
        <v>-12322</v>
      </c>
      <c r="L45" s="44">
        <f t="shared" si="6"/>
        <v>0</v>
      </c>
      <c r="M45" s="44">
        <f t="shared" si="6"/>
        <v>-1401620</v>
      </c>
      <c r="N45" s="44">
        <f t="shared" si="6"/>
        <v>-1413942</v>
      </c>
      <c r="O45" s="44">
        <f t="shared" si="6"/>
        <v>2661624</v>
      </c>
      <c r="P45" s="44">
        <f t="shared" si="6"/>
        <v>-6750</v>
      </c>
      <c r="Q45" s="44">
        <f t="shared" si="6"/>
        <v>-998556</v>
      </c>
      <c r="R45" s="44">
        <f t="shared" si="6"/>
        <v>1656318</v>
      </c>
      <c r="S45" s="44">
        <f t="shared" si="6"/>
        <v>0</v>
      </c>
      <c r="T45" s="44">
        <f t="shared" si="6"/>
        <v>0</v>
      </c>
      <c r="U45" s="44">
        <f t="shared" si="6"/>
        <v>2617169</v>
      </c>
      <c r="V45" s="44">
        <f t="shared" si="6"/>
        <v>2617169</v>
      </c>
      <c r="W45" s="44">
        <f t="shared" si="6"/>
        <v>-919434</v>
      </c>
      <c r="X45" s="44">
        <f t="shared" si="6"/>
        <v>2495233</v>
      </c>
      <c r="Y45" s="44">
        <f t="shared" si="6"/>
        <v>-3414667</v>
      </c>
      <c r="Z45" s="45">
        <f>+IF(X45&lt;&gt;0,+(Y45/X45)*100,0)</f>
        <v>-136.84762104380633</v>
      </c>
      <c r="AA45" s="46">
        <f>+AA26-AA44</f>
        <v>2495233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-2352936874</v>
      </c>
      <c r="D6" s="18">
        <v>-694820809</v>
      </c>
      <c r="E6" s="19">
        <v>2112419163</v>
      </c>
      <c r="F6" s="20">
        <v>1794946650</v>
      </c>
      <c r="G6" s="20">
        <v>-484130108</v>
      </c>
      <c r="H6" s="20">
        <v>-1541516456</v>
      </c>
      <c r="I6" s="20">
        <v>-1323802493</v>
      </c>
      <c r="J6" s="20">
        <v>-3349449057</v>
      </c>
      <c r="K6" s="20">
        <v>-130417602</v>
      </c>
      <c r="L6" s="20">
        <v>584511272</v>
      </c>
      <c r="M6" s="20">
        <v>-183385406</v>
      </c>
      <c r="N6" s="20">
        <v>270708264</v>
      </c>
      <c r="O6" s="20">
        <v>-142770989</v>
      </c>
      <c r="P6" s="20">
        <v>-44446498</v>
      </c>
      <c r="Q6" s="20">
        <v>-228752317</v>
      </c>
      <c r="R6" s="20">
        <v>-415969804</v>
      </c>
      <c r="S6" s="20">
        <v>-287999416</v>
      </c>
      <c r="T6" s="20">
        <v>-122601192</v>
      </c>
      <c r="U6" s="20">
        <v>-325231392</v>
      </c>
      <c r="V6" s="20">
        <v>-735832000</v>
      </c>
      <c r="W6" s="20">
        <v>-4230542597</v>
      </c>
      <c r="X6" s="20">
        <v>1794946656</v>
      </c>
      <c r="Y6" s="20">
        <v>-6025489253</v>
      </c>
      <c r="Z6" s="21">
        <v>-335.6918286601159</v>
      </c>
      <c r="AA6" s="22">
        <v>1794946650</v>
      </c>
    </row>
    <row r="7" spans="1:27" x14ac:dyDescent="0.25">
      <c r="A7" s="23" t="s">
        <v>35</v>
      </c>
      <c r="B7" s="17" t="s">
        <v>32</v>
      </c>
      <c r="C7" s="18">
        <v>4999814386</v>
      </c>
      <c r="D7" s="18">
        <v>456763462</v>
      </c>
      <c r="E7" s="19">
        <v>3383321140</v>
      </c>
      <c r="F7" s="20">
        <v>2186370913</v>
      </c>
      <c r="G7" s="20">
        <v>1586311087</v>
      </c>
      <c r="H7" s="20">
        <v>1407362538</v>
      </c>
      <c r="I7" s="20">
        <v>939207674</v>
      </c>
      <c r="J7" s="20">
        <v>3932881299</v>
      </c>
      <c r="K7" s="20">
        <v>-6195389</v>
      </c>
      <c r="L7" s="20">
        <v>265726468</v>
      </c>
      <c r="M7" s="20">
        <v>223313571</v>
      </c>
      <c r="N7" s="20">
        <v>482844650</v>
      </c>
      <c r="O7" s="20">
        <v>340874878</v>
      </c>
      <c r="P7" s="20">
        <v>329656729</v>
      </c>
      <c r="Q7" s="20">
        <v>428256940</v>
      </c>
      <c r="R7" s="20">
        <v>1098788547</v>
      </c>
      <c r="S7" s="20">
        <v>293491184</v>
      </c>
      <c r="T7" s="20">
        <v>377340425</v>
      </c>
      <c r="U7" s="20">
        <v>498006201</v>
      </c>
      <c r="V7" s="20">
        <v>1168837810</v>
      </c>
      <c r="W7" s="20">
        <v>6683352306</v>
      </c>
      <c r="X7" s="20">
        <v>2186370901</v>
      </c>
      <c r="Y7" s="20">
        <v>4496981405</v>
      </c>
      <c r="Z7" s="21">
        <v>205.68245776337287</v>
      </c>
      <c r="AA7" s="22">
        <v>2186370913</v>
      </c>
    </row>
    <row r="8" spans="1:27" x14ac:dyDescent="0.25">
      <c r="A8" s="23" t="s">
        <v>36</v>
      </c>
      <c r="B8" s="17" t="s">
        <v>32</v>
      </c>
      <c r="C8" s="18">
        <v>482583313</v>
      </c>
      <c r="D8" s="18">
        <v>-1230256</v>
      </c>
      <c r="E8" s="19">
        <v>7385648</v>
      </c>
      <c r="F8" s="20">
        <v>6897067</v>
      </c>
      <c r="G8" s="20">
        <v>46281683</v>
      </c>
      <c r="H8" s="20">
        <v>-46676381</v>
      </c>
      <c r="I8" s="20">
        <v>-5263316</v>
      </c>
      <c r="J8" s="20">
        <v>-5658014</v>
      </c>
      <c r="K8" s="20">
        <v>5271139</v>
      </c>
      <c r="L8" s="20">
        <v>4152147</v>
      </c>
      <c r="M8" s="20">
        <v>14566045</v>
      </c>
      <c r="N8" s="20">
        <v>23989331</v>
      </c>
      <c r="O8" s="20">
        <v>2894197</v>
      </c>
      <c r="P8" s="20">
        <v>-4294060</v>
      </c>
      <c r="Q8" s="20">
        <v>12362498</v>
      </c>
      <c r="R8" s="20">
        <v>10962635</v>
      </c>
      <c r="S8" s="20">
        <v>5271000</v>
      </c>
      <c r="T8" s="20">
        <v>3917584</v>
      </c>
      <c r="U8" s="20">
        <v>3506954</v>
      </c>
      <c r="V8" s="20">
        <v>12695538</v>
      </c>
      <c r="W8" s="20">
        <v>41989490</v>
      </c>
      <c r="X8" s="20">
        <v>6897065</v>
      </c>
      <c r="Y8" s="20">
        <v>35092425</v>
      </c>
      <c r="Z8" s="21">
        <v>508.80229488920287</v>
      </c>
      <c r="AA8" s="22">
        <v>6897067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-256027585</v>
      </c>
      <c r="D10" s="18">
        <v>-7784982</v>
      </c>
      <c r="E10" s="19">
        <v>-60163253</v>
      </c>
      <c r="F10" s="20">
        <v>-96665998</v>
      </c>
      <c r="G10" s="20">
        <v>-184049002</v>
      </c>
      <c r="H10" s="20">
        <v>-22648241</v>
      </c>
      <c r="I10" s="20">
        <v>-71093853</v>
      </c>
      <c r="J10" s="20">
        <v>-277791096</v>
      </c>
      <c r="K10" s="20">
        <v>-10743978</v>
      </c>
      <c r="L10" s="20">
        <v>29750722</v>
      </c>
      <c r="M10" s="20">
        <v>-8265016</v>
      </c>
      <c r="N10" s="20">
        <v>10741728</v>
      </c>
      <c r="O10" s="20">
        <v>-6200263</v>
      </c>
      <c r="P10" s="20">
        <v>-11114978</v>
      </c>
      <c r="Q10" s="20">
        <v>-10019842</v>
      </c>
      <c r="R10" s="20">
        <v>-27335083</v>
      </c>
      <c r="S10" s="20">
        <v>-8345600</v>
      </c>
      <c r="T10" s="20">
        <v>-10969915</v>
      </c>
      <c r="U10" s="20">
        <v>-10942219</v>
      </c>
      <c r="V10" s="20">
        <v>-30257734</v>
      </c>
      <c r="W10" s="20">
        <v>-324642185</v>
      </c>
      <c r="X10" s="20">
        <v>-96666032</v>
      </c>
      <c r="Y10" s="20">
        <v>-227976153</v>
      </c>
      <c r="Z10" s="21">
        <v>235.83894805985207</v>
      </c>
      <c r="AA10" s="22">
        <v>-96665998</v>
      </c>
    </row>
    <row r="11" spans="1:27" x14ac:dyDescent="0.25">
      <c r="A11" s="23" t="s">
        <v>39</v>
      </c>
      <c r="B11" s="17" t="s">
        <v>32</v>
      </c>
      <c r="C11" s="18">
        <v>1108843205</v>
      </c>
      <c r="D11" s="18">
        <v>119944365</v>
      </c>
      <c r="E11" s="19">
        <v>260739384</v>
      </c>
      <c r="F11" s="20">
        <v>343788768</v>
      </c>
      <c r="G11" s="24">
        <v>471031593</v>
      </c>
      <c r="H11" s="24">
        <v>291971937</v>
      </c>
      <c r="I11" s="24">
        <v>406656674</v>
      </c>
      <c r="J11" s="20">
        <v>1169660204</v>
      </c>
      <c r="K11" s="24">
        <v>34886863</v>
      </c>
      <c r="L11" s="24">
        <v>-133136082</v>
      </c>
      <c r="M11" s="20">
        <v>32941303</v>
      </c>
      <c r="N11" s="24">
        <v>-65307916</v>
      </c>
      <c r="O11" s="24">
        <v>41292952</v>
      </c>
      <c r="P11" s="24">
        <v>47685067</v>
      </c>
      <c r="Q11" s="20">
        <v>52231269</v>
      </c>
      <c r="R11" s="24">
        <v>141209288</v>
      </c>
      <c r="S11" s="24">
        <v>45210191</v>
      </c>
      <c r="T11" s="20">
        <v>44576065</v>
      </c>
      <c r="U11" s="24">
        <v>737133939</v>
      </c>
      <c r="V11" s="24">
        <v>826920195</v>
      </c>
      <c r="W11" s="24">
        <v>2072481771</v>
      </c>
      <c r="X11" s="20">
        <v>343788764</v>
      </c>
      <c r="Y11" s="24">
        <v>1728693007</v>
      </c>
      <c r="Z11" s="25">
        <v>502.83580733895076</v>
      </c>
      <c r="AA11" s="26">
        <v>343788768</v>
      </c>
    </row>
    <row r="12" spans="1:27" x14ac:dyDescent="0.25">
      <c r="A12" s="23" t="s">
        <v>40</v>
      </c>
      <c r="B12" s="17" t="s">
        <v>32</v>
      </c>
      <c r="C12" s="18">
        <v>5949045</v>
      </c>
      <c r="D12" s="18"/>
      <c r="E12" s="19">
        <v>2404813</v>
      </c>
      <c r="F12" s="20">
        <v>5929024</v>
      </c>
      <c r="G12" s="20">
        <v>5967644</v>
      </c>
      <c r="H12" s="20">
        <v>184298</v>
      </c>
      <c r="I12" s="20">
        <v>8579588</v>
      </c>
      <c r="J12" s="20">
        <v>14731530</v>
      </c>
      <c r="K12" s="20"/>
      <c r="L12" s="20">
        <v>-8575688</v>
      </c>
      <c r="M12" s="20"/>
      <c r="N12" s="20">
        <v>-8575688</v>
      </c>
      <c r="O12" s="20"/>
      <c r="P12" s="20"/>
      <c r="Q12" s="20"/>
      <c r="R12" s="20"/>
      <c r="S12" s="20">
        <v>12340</v>
      </c>
      <c r="T12" s="20"/>
      <c r="U12" s="20">
        <v>148206</v>
      </c>
      <c r="V12" s="20">
        <v>160546</v>
      </c>
      <c r="W12" s="20">
        <v>6316388</v>
      </c>
      <c r="X12" s="20">
        <v>5929024</v>
      </c>
      <c r="Y12" s="20">
        <v>387364</v>
      </c>
      <c r="Z12" s="21">
        <v>6.5333518636456862</v>
      </c>
      <c r="AA12" s="22">
        <v>5929024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3988225490</v>
      </c>
      <c r="D13" s="29">
        <f>SUM(D6:D12)</f>
        <v>-127128220</v>
      </c>
      <c r="E13" s="30">
        <f t="shared" si="0"/>
        <v>5706106895</v>
      </c>
      <c r="F13" s="31">
        <f t="shared" si="0"/>
        <v>4241266424</v>
      </c>
      <c r="G13" s="31">
        <f t="shared" si="0"/>
        <v>1441412897</v>
      </c>
      <c r="H13" s="31">
        <f t="shared" si="0"/>
        <v>88677695</v>
      </c>
      <c r="I13" s="31">
        <f t="shared" si="0"/>
        <v>-45715726</v>
      </c>
      <c r="J13" s="31">
        <f t="shared" si="0"/>
        <v>1484374866</v>
      </c>
      <c r="K13" s="31">
        <f t="shared" si="0"/>
        <v>-107198967</v>
      </c>
      <c r="L13" s="31">
        <f t="shared" si="0"/>
        <v>742428839</v>
      </c>
      <c r="M13" s="31">
        <f t="shared" si="0"/>
        <v>79170497</v>
      </c>
      <c r="N13" s="31">
        <f t="shared" si="0"/>
        <v>714400369</v>
      </c>
      <c r="O13" s="31">
        <f t="shared" si="0"/>
        <v>236090775</v>
      </c>
      <c r="P13" s="31">
        <f t="shared" si="0"/>
        <v>317486260</v>
      </c>
      <c r="Q13" s="31">
        <f t="shared" si="0"/>
        <v>254078548</v>
      </c>
      <c r="R13" s="31">
        <f t="shared" si="0"/>
        <v>807655583</v>
      </c>
      <c r="S13" s="31">
        <f t="shared" si="0"/>
        <v>47639699</v>
      </c>
      <c r="T13" s="31">
        <f t="shared" si="0"/>
        <v>292262967</v>
      </c>
      <c r="U13" s="31">
        <f t="shared" si="0"/>
        <v>902621689</v>
      </c>
      <c r="V13" s="31">
        <f t="shared" si="0"/>
        <v>1242524355</v>
      </c>
      <c r="W13" s="31">
        <f t="shared" si="0"/>
        <v>4248955173</v>
      </c>
      <c r="X13" s="31">
        <f t="shared" si="0"/>
        <v>4241266378</v>
      </c>
      <c r="Y13" s="31">
        <f t="shared" si="0"/>
        <v>7688795</v>
      </c>
      <c r="Z13" s="32">
        <f>+IF(X13&lt;&gt;0,+(Y13/X13)*100,0)</f>
        <v>0.18128535948326138</v>
      </c>
      <c r="AA13" s="33">
        <f>SUM(AA6:AA12)</f>
        <v>4241266424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14392858170</v>
      </c>
      <c r="D17" s="18">
        <v>37784790</v>
      </c>
      <c r="E17" s="19">
        <v>3128941329</v>
      </c>
      <c r="F17" s="20">
        <v>15806614061</v>
      </c>
      <c r="G17" s="24">
        <v>2839723421</v>
      </c>
      <c r="H17" s="24">
        <v>9733838</v>
      </c>
      <c r="I17" s="24">
        <v>11697689640</v>
      </c>
      <c r="J17" s="20">
        <v>14547146899</v>
      </c>
      <c r="K17" s="24">
        <v>89306810</v>
      </c>
      <c r="L17" s="24">
        <v>-33364473</v>
      </c>
      <c r="M17" s="20">
        <v>55758024</v>
      </c>
      <c r="N17" s="24">
        <v>111700361</v>
      </c>
      <c r="O17" s="24">
        <v>38651300</v>
      </c>
      <c r="P17" s="24">
        <v>42009090</v>
      </c>
      <c r="Q17" s="20">
        <v>47254463</v>
      </c>
      <c r="R17" s="24">
        <v>127914853</v>
      </c>
      <c r="S17" s="24">
        <v>160676544</v>
      </c>
      <c r="T17" s="20">
        <v>160204956</v>
      </c>
      <c r="U17" s="24">
        <v>247925809</v>
      </c>
      <c r="V17" s="24">
        <v>568807309</v>
      </c>
      <c r="W17" s="24">
        <v>15355569422</v>
      </c>
      <c r="X17" s="20">
        <v>15806614026</v>
      </c>
      <c r="Y17" s="24">
        <v>-451044604</v>
      </c>
      <c r="Z17" s="25">
        <v>-2.8535181744685185</v>
      </c>
      <c r="AA17" s="26">
        <v>15806614061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>
        <v>125</v>
      </c>
      <c r="H20" s="20"/>
      <c r="I20" s="20"/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1410317</v>
      </c>
      <c r="D21" s="18"/>
      <c r="E21" s="19">
        <v>6378731</v>
      </c>
      <c r="F21" s="20">
        <v>18104540</v>
      </c>
      <c r="G21" s="20">
        <v>-93741</v>
      </c>
      <c r="H21" s="20">
        <v>-18139</v>
      </c>
      <c r="I21" s="20">
        <v>1454756</v>
      </c>
      <c r="J21" s="20">
        <v>1342876</v>
      </c>
      <c r="K21" s="20">
        <v>-42270</v>
      </c>
      <c r="L21" s="20">
        <v>-83761</v>
      </c>
      <c r="M21" s="20">
        <v>-36133</v>
      </c>
      <c r="N21" s="20">
        <v>-162164</v>
      </c>
      <c r="O21" s="20">
        <v>-36133</v>
      </c>
      <c r="P21" s="20">
        <v>-45628</v>
      </c>
      <c r="Q21" s="20">
        <v>60759</v>
      </c>
      <c r="R21" s="20">
        <v>-21002</v>
      </c>
      <c r="S21" s="20">
        <v>-105246</v>
      </c>
      <c r="T21" s="20">
        <v>-52584</v>
      </c>
      <c r="U21" s="20">
        <v>-38389</v>
      </c>
      <c r="V21" s="20">
        <v>-196219</v>
      </c>
      <c r="W21" s="20">
        <v>963491</v>
      </c>
      <c r="X21" s="20">
        <v>18104541</v>
      </c>
      <c r="Y21" s="20">
        <v>-17141050</v>
      </c>
      <c r="Z21" s="21">
        <v>-94.678180463122487</v>
      </c>
      <c r="AA21" s="22">
        <v>18104540</v>
      </c>
    </row>
    <row r="22" spans="1:27" x14ac:dyDescent="0.25">
      <c r="A22" s="23" t="s">
        <v>35</v>
      </c>
      <c r="B22" s="17" t="s">
        <v>32</v>
      </c>
      <c r="C22" s="18">
        <v>-61707</v>
      </c>
      <c r="D22" s="18"/>
      <c r="E22" s="19"/>
      <c r="F22" s="20"/>
      <c r="G22" s="20">
        <v>-371394</v>
      </c>
      <c r="H22" s="20">
        <v>-55184</v>
      </c>
      <c r="I22" s="20">
        <v>568894</v>
      </c>
      <c r="J22" s="20">
        <v>142316</v>
      </c>
      <c r="K22" s="20">
        <v>80818</v>
      </c>
      <c r="L22" s="20">
        <v>-72178</v>
      </c>
      <c r="M22" s="20">
        <v>-8313</v>
      </c>
      <c r="N22" s="20">
        <v>327</v>
      </c>
      <c r="O22" s="20">
        <v>23149</v>
      </c>
      <c r="P22" s="20">
        <v>194844</v>
      </c>
      <c r="Q22" s="20">
        <v>-41992</v>
      </c>
      <c r="R22" s="20">
        <v>176001</v>
      </c>
      <c r="S22" s="20">
        <v>55369</v>
      </c>
      <c r="T22" s="20">
        <v>58507</v>
      </c>
      <c r="U22" s="20">
        <v>20611</v>
      </c>
      <c r="V22" s="20">
        <v>134487</v>
      </c>
      <c r="W22" s="20">
        <v>453131</v>
      </c>
      <c r="X22" s="20"/>
      <c r="Y22" s="20">
        <v>453131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14394206905</v>
      </c>
      <c r="D25" s="29">
        <f t="shared" ref="D25:Y25" si="1">SUM(D15:D24)</f>
        <v>37784790</v>
      </c>
      <c r="E25" s="35">
        <f t="shared" si="1"/>
        <v>3135320060</v>
      </c>
      <c r="F25" s="36">
        <f t="shared" si="1"/>
        <v>15824718601</v>
      </c>
      <c r="G25" s="36">
        <f t="shared" si="1"/>
        <v>2839258411</v>
      </c>
      <c r="H25" s="36">
        <f t="shared" si="1"/>
        <v>9660515</v>
      </c>
      <c r="I25" s="36">
        <f t="shared" si="1"/>
        <v>11699713290</v>
      </c>
      <c r="J25" s="36">
        <f t="shared" si="1"/>
        <v>14548632216</v>
      </c>
      <c r="K25" s="36">
        <f t="shared" si="1"/>
        <v>89345358</v>
      </c>
      <c r="L25" s="36">
        <f t="shared" si="1"/>
        <v>-33520412</v>
      </c>
      <c r="M25" s="36">
        <f t="shared" si="1"/>
        <v>55713578</v>
      </c>
      <c r="N25" s="36">
        <f t="shared" si="1"/>
        <v>111538524</v>
      </c>
      <c r="O25" s="36">
        <f t="shared" si="1"/>
        <v>38638316</v>
      </c>
      <c r="P25" s="36">
        <f t="shared" si="1"/>
        <v>42158306</v>
      </c>
      <c r="Q25" s="36">
        <f t="shared" si="1"/>
        <v>47273230</v>
      </c>
      <c r="R25" s="36">
        <f t="shared" si="1"/>
        <v>128069852</v>
      </c>
      <c r="S25" s="36">
        <f t="shared" si="1"/>
        <v>160626667</v>
      </c>
      <c r="T25" s="36">
        <f t="shared" si="1"/>
        <v>160210879</v>
      </c>
      <c r="U25" s="36">
        <f t="shared" si="1"/>
        <v>247908031</v>
      </c>
      <c r="V25" s="36">
        <f t="shared" si="1"/>
        <v>568745577</v>
      </c>
      <c r="W25" s="36">
        <f t="shared" si="1"/>
        <v>15356986169</v>
      </c>
      <c r="X25" s="36">
        <f t="shared" si="1"/>
        <v>15824718567</v>
      </c>
      <c r="Y25" s="36">
        <f t="shared" si="1"/>
        <v>-467732398</v>
      </c>
      <c r="Z25" s="37">
        <f>+IF(X25&lt;&gt;0,+(Y25/X25)*100,0)</f>
        <v>-2.9557075281918976</v>
      </c>
      <c r="AA25" s="38">
        <f>SUM(AA15:AA24)</f>
        <v>15824718601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18382432395</v>
      </c>
      <c r="D26" s="29">
        <f>+D13+D25</f>
        <v>-89343430</v>
      </c>
      <c r="E26" s="30">
        <f t="shared" si="2"/>
        <v>8841426955</v>
      </c>
      <c r="F26" s="31">
        <f t="shared" si="2"/>
        <v>20065985025</v>
      </c>
      <c r="G26" s="31">
        <f t="shared" si="2"/>
        <v>4280671308</v>
      </c>
      <c r="H26" s="31">
        <f t="shared" si="2"/>
        <v>98338210</v>
      </c>
      <c r="I26" s="31">
        <f t="shared" si="2"/>
        <v>11653997564</v>
      </c>
      <c r="J26" s="31">
        <f t="shared" si="2"/>
        <v>16033007082</v>
      </c>
      <c r="K26" s="31">
        <f t="shared" si="2"/>
        <v>-17853609</v>
      </c>
      <c r="L26" s="31">
        <f t="shared" si="2"/>
        <v>708908427</v>
      </c>
      <c r="M26" s="31">
        <f t="shared" si="2"/>
        <v>134884075</v>
      </c>
      <c r="N26" s="31">
        <f t="shared" si="2"/>
        <v>825938893</v>
      </c>
      <c r="O26" s="31">
        <f t="shared" si="2"/>
        <v>274729091</v>
      </c>
      <c r="P26" s="31">
        <f t="shared" si="2"/>
        <v>359644566</v>
      </c>
      <c r="Q26" s="31">
        <f t="shared" si="2"/>
        <v>301351778</v>
      </c>
      <c r="R26" s="31">
        <f t="shared" si="2"/>
        <v>935725435</v>
      </c>
      <c r="S26" s="31">
        <f t="shared" si="2"/>
        <v>208266366</v>
      </c>
      <c r="T26" s="31">
        <f t="shared" si="2"/>
        <v>452473846</v>
      </c>
      <c r="U26" s="31">
        <f t="shared" si="2"/>
        <v>1150529720</v>
      </c>
      <c r="V26" s="31">
        <f t="shared" si="2"/>
        <v>1811269932</v>
      </c>
      <c r="W26" s="31">
        <f t="shared" si="2"/>
        <v>19605941342</v>
      </c>
      <c r="X26" s="31">
        <f t="shared" si="2"/>
        <v>20065984945</v>
      </c>
      <c r="Y26" s="31">
        <f t="shared" si="2"/>
        <v>-460043603</v>
      </c>
      <c r="Z26" s="32">
        <f>+IF(X26&lt;&gt;0,+(Y26/X26)*100,0)</f>
        <v>-2.2926539826525318</v>
      </c>
      <c r="AA26" s="33">
        <f>+AA13+AA25</f>
        <v>20065985025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42805565</v>
      </c>
      <c r="D30" s="18"/>
      <c r="E30" s="19">
        <v>109411</v>
      </c>
      <c r="F30" s="20">
        <v>3484482</v>
      </c>
      <c r="G30" s="20">
        <v>19179269</v>
      </c>
      <c r="H30" s="20">
        <v>23626296</v>
      </c>
      <c r="I30" s="20"/>
      <c r="J30" s="20">
        <v>42805565</v>
      </c>
      <c r="K30" s="20"/>
      <c r="L30" s="20"/>
      <c r="M30" s="20">
        <v>-1511363</v>
      </c>
      <c r="N30" s="20">
        <v>-1511363</v>
      </c>
      <c r="O30" s="20"/>
      <c r="P30" s="20"/>
      <c r="Q30" s="20">
        <v>8823604</v>
      </c>
      <c r="R30" s="20">
        <v>8823604</v>
      </c>
      <c r="S30" s="20"/>
      <c r="T30" s="20">
        <v>-23626296</v>
      </c>
      <c r="U30" s="20">
        <v>-1622296</v>
      </c>
      <c r="V30" s="20">
        <v>-25248592</v>
      </c>
      <c r="W30" s="20">
        <v>24869214</v>
      </c>
      <c r="X30" s="20">
        <v>3484482</v>
      </c>
      <c r="Y30" s="20">
        <v>21384732</v>
      </c>
      <c r="Z30" s="21">
        <v>613.7133726045937</v>
      </c>
      <c r="AA30" s="22">
        <v>3484482</v>
      </c>
    </row>
    <row r="31" spans="1:27" x14ac:dyDescent="0.25">
      <c r="A31" s="23" t="s">
        <v>58</v>
      </c>
      <c r="B31" s="39" t="s">
        <v>32</v>
      </c>
      <c r="C31" s="18">
        <v>396986520</v>
      </c>
      <c r="D31" s="18"/>
      <c r="E31" s="19">
        <v>432942988</v>
      </c>
      <c r="F31" s="20">
        <v>373118309</v>
      </c>
      <c r="G31" s="20">
        <v>93398926</v>
      </c>
      <c r="H31" s="20">
        <v>12385358</v>
      </c>
      <c r="I31" s="20">
        <v>284598987</v>
      </c>
      <c r="J31" s="20">
        <v>390383271</v>
      </c>
      <c r="K31" s="20">
        <v>13794462</v>
      </c>
      <c r="L31" s="20">
        <v>6029269</v>
      </c>
      <c r="M31" s="20">
        <v>7194200</v>
      </c>
      <c r="N31" s="20">
        <v>27017931</v>
      </c>
      <c r="O31" s="20">
        <v>-3170461</v>
      </c>
      <c r="P31" s="20">
        <v>4068654</v>
      </c>
      <c r="Q31" s="20">
        <v>7376197</v>
      </c>
      <c r="R31" s="20">
        <v>8274390</v>
      </c>
      <c r="S31" s="20">
        <v>22857942</v>
      </c>
      <c r="T31" s="20">
        <v>42392414</v>
      </c>
      <c r="U31" s="20">
        <v>-25285323</v>
      </c>
      <c r="V31" s="20">
        <v>39965033</v>
      </c>
      <c r="W31" s="20">
        <v>465640625</v>
      </c>
      <c r="X31" s="20">
        <v>373118309</v>
      </c>
      <c r="Y31" s="20">
        <v>92522316</v>
      </c>
      <c r="Z31" s="21">
        <v>24.79704527177196</v>
      </c>
      <c r="AA31" s="22">
        <v>373118309</v>
      </c>
    </row>
    <row r="32" spans="1:27" x14ac:dyDescent="0.25">
      <c r="A32" s="23" t="s">
        <v>59</v>
      </c>
      <c r="B32" s="17" t="s">
        <v>32</v>
      </c>
      <c r="C32" s="18">
        <v>3723742616</v>
      </c>
      <c r="D32" s="18">
        <v>199691003</v>
      </c>
      <c r="E32" s="19">
        <v>2533485651</v>
      </c>
      <c r="F32" s="20">
        <v>2605001034</v>
      </c>
      <c r="G32" s="20">
        <v>-558693679</v>
      </c>
      <c r="H32" s="20">
        <v>1169194490</v>
      </c>
      <c r="I32" s="20">
        <v>1100621193</v>
      </c>
      <c r="J32" s="20">
        <v>1711122004</v>
      </c>
      <c r="K32" s="20">
        <v>-196098698</v>
      </c>
      <c r="L32" s="20">
        <v>-833488155</v>
      </c>
      <c r="M32" s="20">
        <v>-550251043</v>
      </c>
      <c r="N32" s="20">
        <v>-1579837896</v>
      </c>
      <c r="O32" s="20">
        <v>69015622</v>
      </c>
      <c r="P32" s="20">
        <v>34361878</v>
      </c>
      <c r="Q32" s="20">
        <v>-73960533</v>
      </c>
      <c r="R32" s="20">
        <v>29416967</v>
      </c>
      <c r="S32" s="20">
        <v>-239008206</v>
      </c>
      <c r="T32" s="20">
        <v>-80934222</v>
      </c>
      <c r="U32" s="20">
        <v>2304983622</v>
      </c>
      <c r="V32" s="20">
        <v>1985041194</v>
      </c>
      <c r="W32" s="20">
        <v>2145742269</v>
      </c>
      <c r="X32" s="20">
        <v>2605001034</v>
      </c>
      <c r="Y32" s="20">
        <v>-459258765</v>
      </c>
      <c r="Z32" s="21">
        <v>-17.629888011783414</v>
      </c>
      <c r="AA32" s="22">
        <v>2605001034</v>
      </c>
    </row>
    <row r="33" spans="1:27" x14ac:dyDescent="0.25">
      <c r="A33" s="23" t="s">
        <v>60</v>
      </c>
      <c r="B33" s="17" t="s">
        <v>32</v>
      </c>
      <c r="C33" s="18">
        <v>-116589766</v>
      </c>
      <c r="D33" s="18">
        <v>324203</v>
      </c>
      <c r="E33" s="19">
        <v>-47314350</v>
      </c>
      <c r="F33" s="20">
        <v>-67763813</v>
      </c>
      <c r="G33" s="20">
        <v>87702511</v>
      </c>
      <c r="H33" s="20">
        <v>81825873</v>
      </c>
      <c r="I33" s="20">
        <v>-21980843</v>
      </c>
      <c r="J33" s="20">
        <v>147547541</v>
      </c>
      <c r="K33" s="20">
        <v>-2404275</v>
      </c>
      <c r="L33" s="20">
        <v>37040877</v>
      </c>
      <c r="M33" s="20">
        <v>4120190</v>
      </c>
      <c r="N33" s="20">
        <v>38756792</v>
      </c>
      <c r="O33" s="20">
        <v>-38528292</v>
      </c>
      <c r="P33" s="20">
        <v>-22807569</v>
      </c>
      <c r="Q33" s="20">
        <v>-11075920</v>
      </c>
      <c r="R33" s="20">
        <v>-72411781</v>
      </c>
      <c r="S33" s="20">
        <v>-4116653</v>
      </c>
      <c r="T33" s="20">
        <v>-27768944</v>
      </c>
      <c r="U33" s="20">
        <v>-54771325</v>
      </c>
      <c r="V33" s="20">
        <v>-86656922</v>
      </c>
      <c r="W33" s="20">
        <v>27235630</v>
      </c>
      <c r="X33" s="20">
        <v>-67763813</v>
      </c>
      <c r="Y33" s="20">
        <v>94999443</v>
      </c>
      <c r="Z33" s="21">
        <v>-140.19199746035542</v>
      </c>
      <c r="AA33" s="22">
        <v>-67763813</v>
      </c>
    </row>
    <row r="34" spans="1:27" x14ac:dyDescent="0.25">
      <c r="A34" s="23" t="s">
        <v>61</v>
      </c>
      <c r="B34" s="17" t="s">
        <v>32</v>
      </c>
      <c r="C34" s="18">
        <v>140974557</v>
      </c>
      <c r="D34" s="18">
        <v>208936</v>
      </c>
      <c r="E34" s="19">
        <v>7079134</v>
      </c>
      <c r="F34" s="20">
        <v>5821354</v>
      </c>
      <c r="G34" s="20">
        <v>2477404</v>
      </c>
      <c r="H34" s="20">
        <v>2067442</v>
      </c>
      <c r="I34" s="20">
        <v>-112609</v>
      </c>
      <c r="J34" s="20">
        <v>4432237</v>
      </c>
      <c r="K34" s="20">
        <v>172410</v>
      </c>
      <c r="L34" s="20">
        <v>-1490980</v>
      </c>
      <c r="M34" s="20">
        <v>144784</v>
      </c>
      <c r="N34" s="20">
        <v>-1173786</v>
      </c>
      <c r="O34" s="20">
        <v>153863</v>
      </c>
      <c r="P34" s="20">
        <v>118185</v>
      </c>
      <c r="Q34" s="20">
        <v>72821</v>
      </c>
      <c r="R34" s="20">
        <v>344869</v>
      </c>
      <c r="S34" s="20">
        <v>45338</v>
      </c>
      <c r="T34" s="20">
        <v>93770</v>
      </c>
      <c r="U34" s="20">
        <v>129871</v>
      </c>
      <c r="V34" s="20">
        <v>268979</v>
      </c>
      <c r="W34" s="20">
        <v>3872299</v>
      </c>
      <c r="X34" s="20">
        <v>5821355</v>
      </c>
      <c r="Y34" s="20">
        <v>-1949056</v>
      </c>
      <c r="Z34" s="21">
        <v>-33.481139700293141</v>
      </c>
      <c r="AA34" s="22">
        <v>5821354</v>
      </c>
    </row>
    <row r="35" spans="1:27" x14ac:dyDescent="0.25">
      <c r="A35" s="23" t="s">
        <v>39</v>
      </c>
      <c r="B35" s="17" t="s">
        <v>32</v>
      </c>
      <c r="C35" s="18">
        <v>-117899378</v>
      </c>
      <c r="D35" s="18">
        <v>-3773316</v>
      </c>
      <c r="E35" s="19">
        <v>482067864</v>
      </c>
      <c r="F35" s="20">
        <v>466117852</v>
      </c>
      <c r="G35" s="20">
        <v>11929426</v>
      </c>
      <c r="H35" s="20">
        <v>55758944</v>
      </c>
      <c r="I35" s="20">
        <v>-120493408</v>
      </c>
      <c r="J35" s="20">
        <v>-52805038</v>
      </c>
      <c r="K35" s="20">
        <v>-30913627</v>
      </c>
      <c r="L35" s="20">
        <v>47670767</v>
      </c>
      <c r="M35" s="20">
        <v>-22956891</v>
      </c>
      <c r="N35" s="20">
        <v>-6199751</v>
      </c>
      <c r="O35" s="20">
        <v>10396762</v>
      </c>
      <c r="P35" s="20">
        <v>14188461</v>
      </c>
      <c r="Q35" s="20">
        <v>13586730</v>
      </c>
      <c r="R35" s="20">
        <v>38171953</v>
      </c>
      <c r="S35" s="20">
        <v>10698038</v>
      </c>
      <c r="T35" s="20">
        <v>4021026</v>
      </c>
      <c r="U35" s="20">
        <v>253222539</v>
      </c>
      <c r="V35" s="20">
        <v>267941603</v>
      </c>
      <c r="W35" s="20">
        <v>247108767</v>
      </c>
      <c r="X35" s="20">
        <v>466117841</v>
      </c>
      <c r="Y35" s="20">
        <v>-219009074</v>
      </c>
      <c r="Z35" s="21">
        <v>-46.985773711244832</v>
      </c>
      <c r="AA35" s="22">
        <v>466117852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4070020114</v>
      </c>
      <c r="D37" s="29">
        <f t="shared" ref="D37:Y37" si="3">SUM(D29:D36)</f>
        <v>196450826</v>
      </c>
      <c r="E37" s="30">
        <f t="shared" si="3"/>
        <v>3408370698</v>
      </c>
      <c r="F37" s="31">
        <f t="shared" si="3"/>
        <v>3385779218</v>
      </c>
      <c r="G37" s="31">
        <f t="shared" si="3"/>
        <v>-344006143</v>
      </c>
      <c r="H37" s="31">
        <f t="shared" si="3"/>
        <v>1344858403</v>
      </c>
      <c r="I37" s="31">
        <f t="shared" si="3"/>
        <v>1242633320</v>
      </c>
      <c r="J37" s="31">
        <f t="shared" si="3"/>
        <v>2243485580</v>
      </c>
      <c r="K37" s="31">
        <f t="shared" si="3"/>
        <v>-215449728</v>
      </c>
      <c r="L37" s="31">
        <f t="shared" si="3"/>
        <v>-744238222</v>
      </c>
      <c r="M37" s="31">
        <f t="shared" si="3"/>
        <v>-563260123</v>
      </c>
      <c r="N37" s="31">
        <f t="shared" si="3"/>
        <v>-1522948073</v>
      </c>
      <c r="O37" s="31">
        <f t="shared" si="3"/>
        <v>37867494</v>
      </c>
      <c r="P37" s="31">
        <f t="shared" si="3"/>
        <v>29929609</v>
      </c>
      <c r="Q37" s="31">
        <f t="shared" si="3"/>
        <v>-55177101</v>
      </c>
      <c r="R37" s="31">
        <f t="shared" si="3"/>
        <v>12620002</v>
      </c>
      <c r="S37" s="31">
        <f t="shared" si="3"/>
        <v>-209523541</v>
      </c>
      <c r="T37" s="31">
        <f t="shared" si="3"/>
        <v>-85822252</v>
      </c>
      <c r="U37" s="31">
        <f t="shared" si="3"/>
        <v>2476657088</v>
      </c>
      <c r="V37" s="31">
        <f t="shared" si="3"/>
        <v>2181311295</v>
      </c>
      <c r="W37" s="31">
        <f t="shared" si="3"/>
        <v>2914468804</v>
      </c>
      <c r="X37" s="31">
        <f t="shared" si="3"/>
        <v>3385779208</v>
      </c>
      <c r="Y37" s="31">
        <f t="shared" si="3"/>
        <v>-471310404</v>
      </c>
      <c r="Z37" s="32">
        <f>+IF(X37&lt;&gt;0,+(Y37/X37)*100,0)</f>
        <v>-13.920293529075273</v>
      </c>
      <c r="AA37" s="33">
        <f>SUM(AA29:AA36)</f>
        <v>3385779218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39293626</v>
      </c>
      <c r="D39" s="18"/>
      <c r="E39" s="19">
        <v>18336389</v>
      </c>
      <c r="F39" s="20">
        <v>18336388</v>
      </c>
      <c r="G39" s="20">
        <v>39293624</v>
      </c>
      <c r="H39" s="20"/>
      <c r="I39" s="20"/>
      <c r="J39" s="20">
        <v>39293624</v>
      </c>
      <c r="K39" s="20"/>
      <c r="L39" s="20"/>
      <c r="M39" s="20"/>
      <c r="N39" s="20"/>
      <c r="O39" s="20"/>
      <c r="P39" s="20"/>
      <c r="Q39" s="20">
        <v>-8823604</v>
      </c>
      <c r="R39" s="20">
        <v>-8823604</v>
      </c>
      <c r="S39" s="20"/>
      <c r="T39" s="20"/>
      <c r="U39" s="20"/>
      <c r="V39" s="20"/>
      <c r="W39" s="20">
        <v>30470020</v>
      </c>
      <c r="X39" s="20">
        <v>18336388</v>
      </c>
      <c r="Y39" s="20">
        <v>12133632</v>
      </c>
      <c r="Z39" s="21">
        <v>66.172421744129764</v>
      </c>
      <c r="AA39" s="22">
        <v>18336388</v>
      </c>
    </row>
    <row r="40" spans="1:27" x14ac:dyDescent="0.25">
      <c r="A40" s="23" t="s">
        <v>61</v>
      </c>
      <c r="B40" s="17" t="s">
        <v>32</v>
      </c>
      <c r="C40" s="18">
        <v>745345014</v>
      </c>
      <c r="D40" s="18"/>
      <c r="E40" s="19">
        <v>1031541</v>
      </c>
      <c r="F40" s="20">
        <v>1122578</v>
      </c>
      <c r="G40" s="20">
        <v>142632070</v>
      </c>
      <c r="H40" s="20">
        <v>4396</v>
      </c>
      <c r="I40" s="20">
        <v>8285</v>
      </c>
      <c r="J40" s="20">
        <v>142644751</v>
      </c>
      <c r="K40" s="20">
        <v>8285</v>
      </c>
      <c r="L40" s="20">
        <v>8285</v>
      </c>
      <c r="M40" s="20">
        <v>8285</v>
      </c>
      <c r="N40" s="20">
        <v>24855</v>
      </c>
      <c r="O40" s="20">
        <v>8285</v>
      </c>
      <c r="P40" s="20">
        <v>8285</v>
      </c>
      <c r="Q40" s="20">
        <v>8285</v>
      </c>
      <c r="R40" s="20">
        <v>24855</v>
      </c>
      <c r="S40" s="20">
        <v>8285</v>
      </c>
      <c r="T40" s="20">
        <v>8285</v>
      </c>
      <c r="U40" s="20">
        <v>8285</v>
      </c>
      <c r="V40" s="20">
        <v>24855</v>
      </c>
      <c r="W40" s="20">
        <v>142719316</v>
      </c>
      <c r="X40" s="20">
        <v>1122578</v>
      </c>
      <c r="Y40" s="20">
        <v>141596738</v>
      </c>
      <c r="Z40" s="21">
        <v>12613.532244530003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>
        <v>112992550</v>
      </c>
      <c r="D41" s="18"/>
      <c r="E41" s="19"/>
      <c r="F41" s="20">
        <v>112992549</v>
      </c>
      <c r="G41" s="20">
        <v>112992550</v>
      </c>
      <c r="H41" s="20"/>
      <c r="I41" s="20"/>
      <c r="J41" s="20">
        <v>112992550</v>
      </c>
      <c r="K41" s="20"/>
      <c r="L41" s="20"/>
      <c r="M41" s="20"/>
      <c r="N41" s="20"/>
      <c r="O41" s="20">
        <v>-37664183</v>
      </c>
      <c r="P41" s="20"/>
      <c r="Q41" s="20"/>
      <c r="R41" s="20">
        <v>-37664183</v>
      </c>
      <c r="S41" s="20"/>
      <c r="T41" s="20"/>
      <c r="U41" s="20"/>
      <c r="V41" s="20"/>
      <c r="W41" s="20">
        <v>75328367</v>
      </c>
      <c r="X41" s="20">
        <v>112992549</v>
      </c>
      <c r="Y41" s="20">
        <v>-37664182</v>
      </c>
      <c r="Z41" s="21">
        <v>-33.333332448319226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>
        <v>160681677</v>
      </c>
      <c r="D42" s="18"/>
      <c r="E42" s="19">
        <v>5525200</v>
      </c>
      <c r="F42" s="20">
        <v>6869808</v>
      </c>
      <c r="G42" s="20">
        <v>181086502</v>
      </c>
      <c r="H42" s="20">
        <v>872436</v>
      </c>
      <c r="I42" s="20">
        <v>67187</v>
      </c>
      <c r="J42" s="20">
        <v>182026125</v>
      </c>
      <c r="K42" s="20">
        <v>67187</v>
      </c>
      <c r="L42" s="20">
        <v>67187</v>
      </c>
      <c r="M42" s="20">
        <v>67187</v>
      </c>
      <c r="N42" s="20">
        <v>201561</v>
      </c>
      <c r="O42" s="20">
        <v>67187</v>
      </c>
      <c r="P42" s="20">
        <v>67187</v>
      </c>
      <c r="Q42" s="20">
        <v>67187</v>
      </c>
      <c r="R42" s="20">
        <v>201561</v>
      </c>
      <c r="S42" s="20">
        <v>67187</v>
      </c>
      <c r="T42" s="20">
        <v>67187</v>
      </c>
      <c r="U42" s="20">
        <v>67187</v>
      </c>
      <c r="V42" s="20">
        <v>201561</v>
      </c>
      <c r="W42" s="20">
        <v>182630808</v>
      </c>
      <c r="X42" s="20">
        <v>6869808</v>
      </c>
      <c r="Y42" s="20">
        <v>175761000</v>
      </c>
      <c r="Z42" s="21">
        <v>2558.4557821703315</v>
      </c>
      <c r="AA42" s="22">
        <v>6869808</v>
      </c>
    </row>
    <row r="43" spans="1:27" x14ac:dyDescent="0.25">
      <c r="A43" s="27" t="s">
        <v>67</v>
      </c>
      <c r="B43" s="34" t="s">
        <v>32</v>
      </c>
      <c r="C43" s="29">
        <f>SUM(C39:C42)</f>
        <v>1058312867</v>
      </c>
      <c r="D43" s="29">
        <f t="shared" ref="D43:Y43" si="4">SUM(D39:D42)</f>
        <v>0</v>
      </c>
      <c r="E43" s="35">
        <f t="shared" si="4"/>
        <v>24893130</v>
      </c>
      <c r="F43" s="36">
        <f t="shared" si="4"/>
        <v>139321323</v>
      </c>
      <c r="G43" s="36">
        <f t="shared" si="4"/>
        <v>476004746</v>
      </c>
      <c r="H43" s="36">
        <f t="shared" si="4"/>
        <v>876832</v>
      </c>
      <c r="I43" s="36">
        <f t="shared" si="4"/>
        <v>75472</v>
      </c>
      <c r="J43" s="36">
        <f t="shared" si="4"/>
        <v>476957050</v>
      </c>
      <c r="K43" s="36">
        <f t="shared" si="4"/>
        <v>75472</v>
      </c>
      <c r="L43" s="36">
        <f t="shared" si="4"/>
        <v>75472</v>
      </c>
      <c r="M43" s="36">
        <f t="shared" si="4"/>
        <v>75472</v>
      </c>
      <c r="N43" s="36">
        <f t="shared" si="4"/>
        <v>226416</v>
      </c>
      <c r="O43" s="36">
        <f t="shared" si="4"/>
        <v>-37588711</v>
      </c>
      <c r="P43" s="36">
        <f t="shared" si="4"/>
        <v>75472</v>
      </c>
      <c r="Q43" s="36">
        <f t="shared" si="4"/>
        <v>-8748132</v>
      </c>
      <c r="R43" s="36">
        <f t="shared" si="4"/>
        <v>-46261371</v>
      </c>
      <c r="S43" s="36">
        <f t="shared" si="4"/>
        <v>75472</v>
      </c>
      <c r="T43" s="36">
        <f t="shared" si="4"/>
        <v>75472</v>
      </c>
      <c r="U43" s="36">
        <f t="shared" si="4"/>
        <v>75472</v>
      </c>
      <c r="V43" s="36">
        <f t="shared" si="4"/>
        <v>226416</v>
      </c>
      <c r="W43" s="36">
        <f t="shared" si="4"/>
        <v>431148511</v>
      </c>
      <c r="X43" s="36">
        <f t="shared" si="4"/>
        <v>139321323</v>
      </c>
      <c r="Y43" s="36">
        <f t="shared" si="4"/>
        <v>291827188</v>
      </c>
      <c r="Z43" s="37">
        <f>+IF(X43&lt;&gt;0,+(Y43/X43)*100,0)</f>
        <v>209.46340568413925</v>
      </c>
      <c r="AA43" s="38">
        <f>SUM(AA39:AA42)</f>
        <v>139321323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5128332981</v>
      </c>
      <c r="D44" s="29">
        <f>+D37+D43</f>
        <v>196450826</v>
      </c>
      <c r="E44" s="30">
        <f t="shared" si="5"/>
        <v>3433263828</v>
      </c>
      <c r="F44" s="31">
        <f t="shared" si="5"/>
        <v>3525100541</v>
      </c>
      <c r="G44" s="31">
        <f t="shared" si="5"/>
        <v>131998603</v>
      </c>
      <c r="H44" s="31">
        <f t="shared" si="5"/>
        <v>1345735235</v>
      </c>
      <c r="I44" s="31">
        <f t="shared" si="5"/>
        <v>1242708792</v>
      </c>
      <c r="J44" s="31">
        <f t="shared" si="5"/>
        <v>2720442630</v>
      </c>
      <c r="K44" s="31">
        <f t="shared" si="5"/>
        <v>-215374256</v>
      </c>
      <c r="L44" s="31">
        <f t="shared" si="5"/>
        <v>-744162750</v>
      </c>
      <c r="M44" s="31">
        <f t="shared" si="5"/>
        <v>-563184651</v>
      </c>
      <c r="N44" s="31">
        <f t="shared" si="5"/>
        <v>-1522721657</v>
      </c>
      <c r="O44" s="31">
        <f t="shared" si="5"/>
        <v>278783</v>
      </c>
      <c r="P44" s="31">
        <f t="shared" si="5"/>
        <v>30005081</v>
      </c>
      <c r="Q44" s="31">
        <f t="shared" si="5"/>
        <v>-63925233</v>
      </c>
      <c r="R44" s="31">
        <f t="shared" si="5"/>
        <v>-33641369</v>
      </c>
      <c r="S44" s="31">
        <f t="shared" si="5"/>
        <v>-209448069</v>
      </c>
      <c r="T44" s="31">
        <f t="shared" si="5"/>
        <v>-85746780</v>
      </c>
      <c r="U44" s="31">
        <f t="shared" si="5"/>
        <v>2476732560</v>
      </c>
      <c r="V44" s="31">
        <f t="shared" si="5"/>
        <v>2181537711</v>
      </c>
      <c r="W44" s="31">
        <f t="shared" si="5"/>
        <v>3345617315</v>
      </c>
      <c r="X44" s="31">
        <f t="shared" si="5"/>
        <v>3525100531</v>
      </c>
      <c r="Y44" s="31">
        <f t="shared" si="5"/>
        <v>-179483216</v>
      </c>
      <c r="Z44" s="32">
        <f>+IF(X44&lt;&gt;0,+(Y44/X44)*100,0)</f>
        <v>-5.0915772308225273</v>
      </c>
      <c r="AA44" s="33">
        <f>+AA37+AA43</f>
        <v>3525100541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13254099414</v>
      </c>
      <c r="D45" s="42">
        <f t="shared" si="6"/>
        <v>-285794256</v>
      </c>
      <c r="E45" s="43">
        <f t="shared" si="6"/>
        <v>5408163127</v>
      </c>
      <c r="F45" s="44">
        <f t="shared" si="6"/>
        <v>16540884484</v>
      </c>
      <c r="G45" s="44">
        <f t="shared" si="6"/>
        <v>4148672705</v>
      </c>
      <c r="H45" s="44">
        <f t="shared" si="6"/>
        <v>-1247397025</v>
      </c>
      <c r="I45" s="44">
        <f t="shared" si="6"/>
        <v>10411288772</v>
      </c>
      <c r="J45" s="44">
        <f t="shared" si="6"/>
        <v>13312564452</v>
      </c>
      <c r="K45" s="44">
        <f t="shared" si="6"/>
        <v>197520647</v>
      </c>
      <c r="L45" s="44">
        <f t="shared" si="6"/>
        <v>1453071177</v>
      </c>
      <c r="M45" s="44">
        <f t="shared" si="6"/>
        <v>698068726</v>
      </c>
      <c r="N45" s="44">
        <f t="shared" si="6"/>
        <v>2348660550</v>
      </c>
      <c r="O45" s="44">
        <f t="shared" si="6"/>
        <v>274450308</v>
      </c>
      <c r="P45" s="44">
        <f t="shared" si="6"/>
        <v>329639485</v>
      </c>
      <c r="Q45" s="44">
        <f t="shared" si="6"/>
        <v>365277011</v>
      </c>
      <c r="R45" s="44">
        <f t="shared" si="6"/>
        <v>969366804</v>
      </c>
      <c r="S45" s="44">
        <f t="shared" si="6"/>
        <v>417714435</v>
      </c>
      <c r="T45" s="44">
        <f t="shared" si="6"/>
        <v>538220626</v>
      </c>
      <c r="U45" s="44">
        <f t="shared" si="6"/>
        <v>-1326202840</v>
      </c>
      <c r="V45" s="44">
        <f t="shared" si="6"/>
        <v>-370267779</v>
      </c>
      <c r="W45" s="44">
        <f t="shared" si="6"/>
        <v>16260324027</v>
      </c>
      <c r="X45" s="44">
        <f t="shared" si="6"/>
        <v>16540884414</v>
      </c>
      <c r="Y45" s="44">
        <f t="shared" si="6"/>
        <v>-280560387</v>
      </c>
      <c r="Z45" s="45">
        <f>+IF(X45&lt;&gt;0,+(Y45/X45)*100,0)</f>
        <v>-1.6961631553542393</v>
      </c>
      <c r="AA45" s="46">
        <f>+AA26-AA44</f>
        <v>16540884484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19440383341</v>
      </c>
      <c r="D47" s="18">
        <v>128233815</v>
      </c>
      <c r="E47" s="19">
        <v>452756155</v>
      </c>
      <c r="F47" s="20">
        <v>1729318487</v>
      </c>
      <c r="G47" s="20">
        <v>8505999622</v>
      </c>
      <c r="H47" s="20">
        <v>316923463</v>
      </c>
      <c r="I47" s="20">
        <v>982716739</v>
      </c>
      <c r="J47" s="20">
        <v>9805639824</v>
      </c>
      <c r="K47" s="20">
        <v>427103122</v>
      </c>
      <c r="L47" s="20">
        <v>-15405199</v>
      </c>
      <c r="M47" s="20">
        <v>482456691</v>
      </c>
      <c r="N47" s="20">
        <v>894154614</v>
      </c>
      <c r="O47" s="20">
        <v>529502557</v>
      </c>
      <c r="P47" s="20">
        <v>-1186487014</v>
      </c>
      <c r="Q47" s="20">
        <v>-125378398</v>
      </c>
      <c r="R47" s="20">
        <v>-782362855</v>
      </c>
      <c r="S47" s="20">
        <v>194586068</v>
      </c>
      <c r="T47" s="20">
        <v>-142069615</v>
      </c>
      <c r="U47" s="20">
        <v>92009637</v>
      </c>
      <c r="V47" s="20">
        <v>144526090</v>
      </c>
      <c r="W47" s="20">
        <v>10061957673</v>
      </c>
      <c r="X47" s="20">
        <v>1729318459</v>
      </c>
      <c r="Y47" s="20">
        <v>8332639214</v>
      </c>
      <c r="Z47" s="47">
        <v>481.84527092936094</v>
      </c>
      <c r="AA47" s="22">
        <v>1729318487</v>
      </c>
    </row>
    <row r="48" spans="1:27" x14ac:dyDescent="0.25">
      <c r="A48" s="23" t="s">
        <v>73</v>
      </c>
      <c r="B48" s="17" t="s">
        <v>32</v>
      </c>
      <c r="C48" s="18">
        <v>1821295501</v>
      </c>
      <c r="D48" s="18">
        <v>-27068840</v>
      </c>
      <c r="E48" s="19">
        <v>-17872555</v>
      </c>
      <c r="F48" s="20">
        <v>5513740</v>
      </c>
      <c r="G48" s="20">
        <v>-37886455</v>
      </c>
      <c r="H48" s="20">
        <v>-44680922</v>
      </c>
      <c r="I48" s="20">
        <v>-117332687</v>
      </c>
      <c r="J48" s="20">
        <v>-199900064</v>
      </c>
      <c r="K48" s="20">
        <v>-40485584</v>
      </c>
      <c r="L48" s="20">
        <v>8112483</v>
      </c>
      <c r="M48" s="20">
        <v>-21298141</v>
      </c>
      <c r="N48" s="20">
        <v>-53671242</v>
      </c>
      <c r="O48" s="20">
        <v>-20092298</v>
      </c>
      <c r="P48" s="20">
        <v>-45798416</v>
      </c>
      <c r="Q48" s="20">
        <v>-51727673</v>
      </c>
      <c r="R48" s="20">
        <v>-117618387</v>
      </c>
      <c r="S48" s="20">
        <v>-59246088</v>
      </c>
      <c r="T48" s="20">
        <v>-50190609</v>
      </c>
      <c r="U48" s="20">
        <v>65202903</v>
      </c>
      <c r="V48" s="20">
        <v>-44233794</v>
      </c>
      <c r="W48" s="20">
        <v>-415423487</v>
      </c>
      <c r="X48" s="20">
        <v>5513740</v>
      </c>
      <c r="Y48" s="20">
        <v>-420937227</v>
      </c>
      <c r="Z48" s="47">
        <v>-7634.3321774331034</v>
      </c>
      <c r="AA48" s="22">
        <v>5513740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21261678842</v>
      </c>
      <c r="D50" s="50">
        <f t="shared" ref="D50:Y50" si="7">SUM(D47:D49)</f>
        <v>101164975</v>
      </c>
      <c r="E50" s="51">
        <f t="shared" si="7"/>
        <v>434883600</v>
      </c>
      <c r="F50" s="52">
        <f t="shared" si="7"/>
        <v>1734832227</v>
      </c>
      <c r="G50" s="52">
        <f t="shared" si="7"/>
        <v>8468113167</v>
      </c>
      <c r="H50" s="52">
        <f t="shared" si="7"/>
        <v>272242541</v>
      </c>
      <c r="I50" s="52">
        <f t="shared" si="7"/>
        <v>865384052</v>
      </c>
      <c r="J50" s="52">
        <f t="shared" si="7"/>
        <v>9605739760</v>
      </c>
      <c r="K50" s="52">
        <f t="shared" si="7"/>
        <v>386617538</v>
      </c>
      <c r="L50" s="52">
        <f t="shared" si="7"/>
        <v>-7292716</v>
      </c>
      <c r="M50" s="52">
        <f t="shared" si="7"/>
        <v>461158550</v>
      </c>
      <c r="N50" s="52">
        <f t="shared" si="7"/>
        <v>840483372</v>
      </c>
      <c r="O50" s="52">
        <f t="shared" si="7"/>
        <v>509410259</v>
      </c>
      <c r="P50" s="52">
        <f t="shared" si="7"/>
        <v>-1232285430</v>
      </c>
      <c r="Q50" s="52">
        <f t="shared" si="7"/>
        <v>-177106071</v>
      </c>
      <c r="R50" s="52">
        <f t="shared" si="7"/>
        <v>-899981242</v>
      </c>
      <c r="S50" s="52">
        <f t="shared" si="7"/>
        <v>135339980</v>
      </c>
      <c r="T50" s="52">
        <f t="shared" si="7"/>
        <v>-192260224</v>
      </c>
      <c r="U50" s="52">
        <f t="shared" si="7"/>
        <v>157212540</v>
      </c>
      <c r="V50" s="52">
        <f t="shared" si="7"/>
        <v>100292296</v>
      </c>
      <c r="W50" s="52">
        <f t="shared" si="7"/>
        <v>9646534186</v>
      </c>
      <c r="X50" s="52">
        <f t="shared" si="7"/>
        <v>1734832199</v>
      </c>
      <c r="Y50" s="52">
        <f t="shared" si="7"/>
        <v>7911701987</v>
      </c>
      <c r="Z50" s="53">
        <f>+IF(X50&lt;&gt;0,+(Y50/X50)*100,0)</f>
        <v>456.04998521243152</v>
      </c>
      <c r="AA50" s="54">
        <f>SUM(AA47:AA49)</f>
        <v>1734832227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B904EF-A947-409E-868C-256C19C5D8F1}"/>
</file>

<file path=customXml/itemProps2.xml><?xml version="1.0" encoding="utf-8"?>
<ds:datastoreItem xmlns:ds="http://schemas.openxmlformats.org/officeDocument/2006/customXml" ds:itemID="{DAE9C0D0-9FB6-4E0C-A3F0-5619E5DA7376}"/>
</file>

<file path=customXml/itemProps3.xml><?xml version="1.0" encoding="utf-8"?>
<ds:datastoreItem xmlns:ds="http://schemas.openxmlformats.org/officeDocument/2006/customXml" ds:itemID="{0134638D-B14B-4C91-9CB6-E754171051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2025-08-18T12:46:54Z</dcterms:created>
  <dcterms:modified xsi:type="dcterms:W3CDTF">2025-08-18T12:48:20Z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